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BANÍCKE MÚZEUM\VO\VO 2019\bleskozvod Príroda\VO\"/>
    </mc:Choice>
  </mc:AlternateContent>
  <xr:revisionPtr revIDLastSave="0" documentId="13_ncr:1_{42BA9A05-20E3-4190-B7AF-8331478C1591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1.4 Krycí list rozpočtu - prene" sheetId="1" r:id="rId1"/>
    <sheet name="Hárok1" sheetId="2" r:id="rId2"/>
  </sheets>
  <definedNames>
    <definedName name="_xlnm.Print_Titles" localSheetId="0">'1.4 Krycí list rozpočtu - prene'!$1:$3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8" i="1" l="1"/>
  <c r="R28" i="1"/>
  <c r="J28" i="1"/>
  <c r="G49" i="2"/>
  <c r="G64" i="2"/>
  <c r="G63" i="2"/>
  <c r="G62" i="2" s="1"/>
  <c r="G61" i="2"/>
  <c r="G60" i="2"/>
  <c r="G57" i="2"/>
  <c r="G58" i="2"/>
  <c r="G59" i="2"/>
  <c r="G5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50" i="2"/>
  <c r="G51" i="2"/>
  <c r="G52" i="2"/>
  <c r="G53" i="2"/>
  <c r="G54" i="2"/>
  <c r="G16" i="2"/>
  <c r="G15" i="2"/>
  <c r="G67" i="2" l="1"/>
  <c r="G55" i="2"/>
  <c r="G14" i="2"/>
  <c r="G13" i="2" s="1"/>
  <c r="G68" i="2" s="1"/>
  <c r="R31" i="1"/>
  <c r="R32" i="1" s="1"/>
  <c r="R34" i="1" s="1"/>
  <c r="G66" i="2"/>
</calcChain>
</file>

<file path=xl/sharedStrings.xml><?xml version="1.0" encoding="utf-8"?>
<sst xmlns="http://schemas.openxmlformats.org/spreadsheetml/2006/main" count="289" uniqueCount="226">
  <si>
    <t>KRYCÍ LIST ROZPOČTU</t>
  </si>
  <si>
    <t>Názov stavby</t>
  </si>
  <si>
    <t>JKSO</t>
  </si>
  <si>
    <t>Názov objektu</t>
  </si>
  <si>
    <t>EČO</t>
  </si>
  <si>
    <t xml:space="preserve">   </t>
  </si>
  <si>
    <t>Miesto</t>
  </si>
  <si>
    <t>Rožňava</t>
  </si>
  <si>
    <t>IČO</t>
  </si>
  <si>
    <t>IČ DPH</t>
  </si>
  <si>
    <t>Objednávateľ</t>
  </si>
  <si>
    <t>Projektant</t>
  </si>
  <si>
    <t>Zhotoviteľ</t>
  </si>
  <si>
    <t>Spracoval</t>
  </si>
  <si>
    <t>Rozpočet číslo</t>
  </si>
  <si>
    <t>Dňa</t>
  </si>
  <si>
    <t>CPV</t>
  </si>
  <si>
    <t>CPA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</si>
  <si>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</si>
  <si>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</si>
  <si>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</si>
  <si>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</si>
  <si>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</si>
  <si>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</si>
  <si>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</si>
  <si>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</si>
  <si>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</si>
  <si>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</si>
  <si>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</si>
  <si>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</si>
  <si>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</si>
  <si>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</si>
  <si>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</si>
  <si>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</si>
  <si>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</si>
  <si>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</si>
  <si>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</si>
  <si>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</si>
  <si>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</si>
  <si>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 xml:space="preserve">GZS   </t>
  </si>
  <si>
    <t>2</t>
  </si>
  <si>
    <t>Montáž</t>
  </si>
  <si>
    <t>9</t>
  </si>
  <si>
    <t>Bez pevnej podl.</t>
  </si>
  <si>
    <t>14</t>
  </si>
  <si>
    <t xml:space="preserve">Projektové práce   </t>
  </si>
  <si>
    <t>3</t>
  </si>
  <si>
    <t>PSV</t>
  </si>
  <si>
    <t>10</t>
  </si>
  <si>
    <t>Kultúrna pamiatka</t>
  </si>
  <si>
    <t>15</t>
  </si>
  <si>
    <t xml:space="preserve">Sťažené podmienky   </t>
  </si>
  <si>
    <t>4</t>
  </si>
  <si>
    <t>11</t>
  </si>
  <si>
    <t>16</t>
  </si>
  <si>
    <t xml:space="preserve">Vplyv prostredia   </t>
  </si>
  <si>
    <t>5</t>
  </si>
  <si>
    <t>"M"</t>
  </si>
  <si>
    <t>17</t>
  </si>
  <si>
    <t xml:space="preserve">Iné VRN   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</si>
  <si>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</si>
  <si>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</si>
  <si>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</si>
  <si>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</si>
  <si>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</si>
  <si>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</si>
  <si>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</si>
  <si>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</si>
  <si>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</si>
  <si>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</si>
  <si>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</si>
  <si>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</si>
  <si>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</si>
  <si>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</si>
  <si>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</si>
  <si>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</si>
  <si>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</si>
  <si>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</si>
  <si>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</si>
  <si>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</si>
  <si>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</si>
  <si>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</si>
  <si>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</si>
  <si>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25</t>
  </si>
  <si>
    <t>Cena s DPH (r. 23-24)</t>
  </si>
  <si>
    <t>Prenesenie daňovej povinnosti</t>
  </si>
  <si>
    <t>Pri fakturácii stavebných prác bude uplatnený režim prenosu daňovej povinnosti na príjemcu plnenia. DPH zo základu sadzby odvedie príjemca plnenia podľa § 69 ods. 12 zákona č. 222/2004 o DPH.</t>
  </si>
  <si>
    <t>E</t>
  </si>
  <si>
    <t>Prípočty a odpočty</t>
  </si>
  <si>
    <t>26</t>
  </si>
  <si>
    <t>Dodávky zadávateľa</t>
  </si>
  <si>
    <t>27</t>
  </si>
  <si>
    <t>Kĺzavá doložka</t>
  </si>
  <si>
    <t>28</t>
  </si>
  <si>
    <t>Zvýhodnenie + -</t>
  </si>
  <si>
    <t>Banícke múzeum v Rožňave</t>
  </si>
  <si>
    <t xml:space="preserve">ROZPOČET  </t>
  </si>
  <si>
    <t xml:space="preserve">Objekt:   </t>
  </si>
  <si>
    <t xml:space="preserve">Objednávateľ:   </t>
  </si>
  <si>
    <t xml:space="preserve">Zhotoviteľ:   </t>
  </si>
  <si>
    <t xml:space="preserve">Spracoval:   </t>
  </si>
  <si>
    <t>Miesto:  Rožňava</t>
  </si>
  <si>
    <t>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</si>
  <si>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</si>
  <si>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</si>
  <si>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</si>
  <si>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</si>
  <si>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</si>
  <si>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</si>
  <si>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</si>
  <si>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M</t>
  </si>
  <si>
    <t xml:space="preserve">Práce a dodávky M   </t>
  </si>
  <si>
    <t>21-M</t>
  </si>
  <si>
    <t xml:space="preserve">Elektromontáže   </t>
  </si>
  <si>
    <t>210220020</t>
  </si>
  <si>
    <t xml:space="preserve">Uzemňovacie vedenie v zemi FeZn vrátane izolácie spojov   </t>
  </si>
  <si>
    <t>m</t>
  </si>
  <si>
    <t>354410058800</t>
  </si>
  <si>
    <t xml:space="preserve">Pásovina uzemňovacia FeZn 30 x 4 mm   </t>
  </si>
  <si>
    <t>kg</t>
  </si>
  <si>
    <t>210220021</t>
  </si>
  <si>
    <t xml:space="preserve">Uzemňovacie vedenie v zemi FeZn vrátane izolácie spojov O 10 mm   </t>
  </si>
  <si>
    <t>354410054800</t>
  </si>
  <si>
    <t xml:space="preserve">Drôt bleskozvodový FeZn, d 10 mm   </t>
  </si>
  <si>
    <t>210220050</t>
  </si>
  <si>
    <t xml:space="preserve">Označenie zvodov číselnými štítkami   </t>
  </si>
  <si>
    <t>ks</t>
  </si>
  <si>
    <t>354410064800</t>
  </si>
  <si>
    <t xml:space="preserve">Štítok orientačný na zvody 1   </t>
  </si>
  <si>
    <t>354410064900</t>
  </si>
  <si>
    <t xml:space="preserve">Štítok orientačný na zvody 2   </t>
  </si>
  <si>
    <t>210220240</t>
  </si>
  <si>
    <t xml:space="preserve">Svorka FeZn k uzemňovacej tyči  SJ   </t>
  </si>
  <si>
    <t>354410001500</t>
  </si>
  <si>
    <t xml:space="preserve">Svorka FeZn k uzemňovacej tyči označenie SJ 01   </t>
  </si>
  <si>
    <t>210220280</t>
  </si>
  <si>
    <t xml:space="preserve">Uzemňovacia tyč FeZn ZT   </t>
  </si>
  <si>
    <t>354410055700</t>
  </si>
  <si>
    <t xml:space="preserve">Tyč uzemňovacia FeZn označenie ZT 2 m   </t>
  </si>
  <si>
    <t>210220314</t>
  </si>
  <si>
    <t xml:space="preserve">Uzemňovacie vedenie na povrchu ECu 57F25 drôt zvodový O 8-10   </t>
  </si>
  <si>
    <t>354410060500</t>
  </si>
  <si>
    <t xml:space="preserve">Drôt bleskozvodový CU, d 8 mm   </t>
  </si>
  <si>
    <t>210220401</t>
  </si>
  <si>
    <t xml:space="preserve">Podpery vedenia ECu 57F25 na vrchol krovu PV15 A-F +UNI   </t>
  </si>
  <si>
    <t>354410039500</t>
  </si>
  <si>
    <t xml:space="preserve">Podpera vedenia CU na vrchol krovu označenie PV 15 A CU   </t>
  </si>
  <si>
    <t>210220404</t>
  </si>
  <si>
    <t xml:space="preserve">Podpery vedenia ECu 57F25 do muriva PV 01h   </t>
  </si>
  <si>
    <t>354410038400</t>
  </si>
  <si>
    <t xml:space="preserve">Podpera vedenia CU do muriva a do hmoždinky označenie PV 01 h CU   </t>
  </si>
  <si>
    <t>210220431</t>
  </si>
  <si>
    <t xml:space="preserve">Svorka ECu 57F25 krížová SK   </t>
  </si>
  <si>
    <t>354410006900</t>
  </si>
  <si>
    <t xml:space="preserve">Svorka CU krížová označenie SK CU   </t>
  </si>
  <si>
    <t>210220433</t>
  </si>
  <si>
    <t xml:space="preserve">Svorka ECu 57F25 spojovacia SS   </t>
  </si>
  <si>
    <t>354410007600</t>
  </si>
  <si>
    <t xml:space="preserve">Svorka CU spojovacia označenie SS 2 skrutky s príložkou CU   </t>
  </si>
  <si>
    <t>210220436</t>
  </si>
  <si>
    <t xml:space="preserve">Svorka ECu 57F25 na odkvapový žľab SO   </t>
  </si>
  <si>
    <t>354410008500</t>
  </si>
  <si>
    <t xml:space="preserve">Svorka CU odkvapová označenie SO CU   </t>
  </si>
  <si>
    <t>210220437</t>
  </si>
  <si>
    <t xml:space="preserve">Svorka ECu 57F25 skúšobná SZ   </t>
  </si>
  <si>
    <t>354410008600</t>
  </si>
  <si>
    <t xml:space="preserve">Svorka CU skúšobná označenie SZ CU   </t>
  </si>
  <si>
    <t>210220440</t>
  </si>
  <si>
    <t xml:space="preserve">Svorka ECu 57F25 univerzálna SU, SU A-B   </t>
  </si>
  <si>
    <t>354410010100</t>
  </si>
  <si>
    <t xml:space="preserve">Svorka CU univerzálna označenie SU A CU   </t>
  </si>
  <si>
    <t>210220442</t>
  </si>
  <si>
    <t xml:space="preserve">Svorka ECu 57F25 odbočovacia spojovacia SR01-02   </t>
  </si>
  <si>
    <t>354410010700</t>
  </si>
  <si>
    <t xml:space="preserve">Svorka CU odbočovacia spojovacia označenie SR 02 (M6) CU   </t>
  </si>
  <si>
    <t>210220450</t>
  </si>
  <si>
    <t xml:space="preserve">Ochranný uholník ECu 57F25 OU   </t>
  </si>
  <si>
    <t>354410059200</t>
  </si>
  <si>
    <t xml:space="preserve">Uholník ochranný CU označenie OU 1,7 m CU   </t>
  </si>
  <si>
    <t>210220451</t>
  </si>
  <si>
    <t xml:space="preserve">Držiak ochranného uholníka ECu 57F25 DU-Z,D a DOU   </t>
  </si>
  <si>
    <t>354410059700</t>
  </si>
  <si>
    <t xml:space="preserve">Držiak CU ochranného uholníka univerzálny s vrutom označenie DOU vr. 1 CU   </t>
  </si>
  <si>
    <t>210221002</t>
  </si>
  <si>
    <t xml:space="preserve">Aktívny bleskozvod - Flashcaptor 15   </t>
  </si>
  <si>
    <t>354420000100</t>
  </si>
  <si>
    <t xml:space="preserve">Bleskozvod aktívny - Flashcaptor 15   </t>
  </si>
  <si>
    <t>354420000800</t>
  </si>
  <si>
    <t xml:space="preserve">Tyč nadstavovacia k aktívnym bleskozvodom HRI 3504 4m   </t>
  </si>
  <si>
    <t>354420001300</t>
  </si>
  <si>
    <t xml:space="preserve">Konzola HPS 2702 2x konzoly na fixáciu na krov   </t>
  </si>
  <si>
    <t>kpl</t>
  </si>
  <si>
    <t>354420001400</t>
  </si>
  <si>
    <t xml:space="preserve">AT 034G počítadlo zásahu bleskov   </t>
  </si>
  <si>
    <t>354420001400a</t>
  </si>
  <si>
    <t xml:space="preserve">ATS 237 skrinka na počítadlo bleskov   </t>
  </si>
  <si>
    <t>3544200014b</t>
  </si>
  <si>
    <t xml:space="preserve">CRE 2700 tesniaca manžeta   </t>
  </si>
  <si>
    <t>46-M</t>
  </si>
  <si>
    <t xml:space="preserve">Zemné práce vykonávané pri externých montážnych prácach   </t>
  </si>
  <si>
    <t>460070105</t>
  </si>
  <si>
    <t xml:space="preserve">Jama pre ulož. pás. uzemň. FeZn 2000x250x3 mm a ryha pre zemný pásik FeZn 30x4 mm. zemina tr. 5   </t>
  </si>
  <si>
    <t>460120003</t>
  </si>
  <si>
    <t xml:space="preserve">Zásyp jamy so zhutnením a s úpravou povrchu, zemina triedy 5 - 7   </t>
  </si>
  <si>
    <t>m3</t>
  </si>
  <si>
    <t>460200155</t>
  </si>
  <si>
    <t xml:space="preserve">Hĺbenie káblovej ryhy ručne 35 cm širokej a 70 cm hlbokej, v zemine triedy 5   </t>
  </si>
  <si>
    <t>460560155</t>
  </si>
  <si>
    <t xml:space="preserve">Ručný zásyp nezap. káblovej ryhy bez zhutn. zeminy, 35 cm širokej, 70 cm hlbokej v zemine tr. 5   </t>
  </si>
  <si>
    <t>95-M</t>
  </si>
  <si>
    <t xml:space="preserve">Revízie   </t>
  </si>
  <si>
    <t>950105001</t>
  </si>
  <si>
    <t xml:space="preserve">Zistenie stavu zariadenia ochrany pred úderom blesku   </t>
  </si>
  <si>
    <t>zvod</t>
  </si>
  <si>
    <t xml:space="preserve">Hodinové zúčtovacie sadzby   </t>
  </si>
  <si>
    <t>HZS000213</t>
  </si>
  <si>
    <t xml:space="preserve">Stavebno montážne práce náročné ucelené - nešpecifikované práce   </t>
  </si>
  <si>
    <t>hod</t>
  </si>
  <si>
    <t>HZS000500</t>
  </si>
  <si>
    <t xml:space="preserve">Práca vysoko zdvižnou plošinou   </t>
  </si>
  <si>
    <t xml:space="preserve">Celkom   </t>
  </si>
  <si>
    <t>z</t>
  </si>
  <si>
    <t>Stavba:  Bleskozvod - Expozícia prírody Slovenského krasu a priľahlých oblastí</t>
  </si>
  <si>
    <t>ELEKTROSERVIS - Gabriel Štrbík</t>
  </si>
  <si>
    <t xml:space="preserve">Dátum:   </t>
  </si>
  <si>
    <t>Bleskozvod - Expozícia prírody Slovenského krasu a priľahlých oblastí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</si>
</sst>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%;\-0.00%"/>
    <numFmt numFmtId="165" formatCode="#,##0.000;\-#,##0.000"/>
    <numFmt numFmtId="166" formatCode="#,##0.000_ ;\-#,##0.000\ "/>
  </numFmts>
  <fonts count="22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b/>
      <sz val="7"/>
      <name val="Arial"/>
      <charset val="238"/>
    </font>
    <font>
      <sz val="7"/>
      <name val="Arial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sz val="8"/>
      <name val="Arial CYR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b/>
      <sz val="11"/>
      <name val="Arial CE"/>
      <charset val="238"/>
    </font>
    <font>
      <sz val="8"/>
      <color theme="4" tint="-0.249977111117893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>
      <alignment vertical="top"/>
      <protection locked="0"/>
    </xf>
  </cellStyleXfs>
  <cellXfs count="206">
    <xf numFmtId="0" fontId="0" fillId="0" borderId="0" xfId="0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4" fillId="0" borderId="16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wrapText="1"/>
    </xf>
    <xf numFmtId="0" fontId="2" fillId="0" borderId="14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37" fontId="0" fillId="0" borderId="28" xfId="0" applyNumberFormat="1" applyFont="1" applyBorder="1" applyAlignment="1" applyProtection="1">
      <alignment horizontal="right" vertical="center"/>
    </xf>
    <xf numFmtId="37" fontId="0" fillId="0" borderId="29" xfId="0" applyNumberFormat="1" applyFont="1" applyBorder="1" applyAlignment="1" applyProtection="1">
      <alignment horizontal="right" vertical="center"/>
    </xf>
    <xf numFmtId="37" fontId="7" fillId="0" borderId="30" xfId="0" applyNumberFormat="1" applyFont="1" applyBorder="1" applyAlignment="1" applyProtection="1">
      <alignment horizontal="right" vertical="center"/>
    </xf>
    <xf numFmtId="39" fontId="7" fillId="0" borderId="31" xfId="0" applyNumberFormat="1" applyFont="1" applyBorder="1" applyAlignment="1" applyProtection="1">
      <alignment horizontal="right" vertical="center"/>
    </xf>
    <xf numFmtId="37" fontId="0" fillId="0" borderId="30" xfId="0" applyNumberFormat="1" applyFont="1" applyBorder="1" applyAlignment="1" applyProtection="1">
      <alignment horizontal="right" vertical="center"/>
    </xf>
    <xf numFmtId="37" fontId="0" fillId="0" borderId="31" xfId="0" applyNumberFormat="1" applyFont="1" applyBorder="1" applyAlignment="1" applyProtection="1">
      <alignment horizontal="right" vertical="center"/>
    </xf>
    <xf numFmtId="37" fontId="7" fillId="0" borderId="29" xfId="0" applyNumberFormat="1" applyFont="1" applyBorder="1" applyAlignment="1" applyProtection="1">
      <alignment horizontal="right" vertical="center"/>
    </xf>
    <xf numFmtId="37" fontId="0" fillId="0" borderId="8" xfId="0" applyNumberFormat="1" applyFont="1" applyBorder="1" applyAlignment="1" applyProtection="1">
      <alignment horizontal="right" vertical="center"/>
    </xf>
    <xf numFmtId="39" fontId="7" fillId="0" borderId="29" xfId="0" applyNumberFormat="1" applyFont="1" applyBorder="1" applyAlignment="1" applyProtection="1">
      <alignment horizontal="right" vertical="center"/>
    </xf>
    <xf numFmtId="37" fontId="0" fillId="0" borderId="32" xfId="0" applyNumberFormat="1" applyFont="1" applyBorder="1" applyAlignment="1" applyProtection="1">
      <alignment horizontal="right" vertical="center"/>
    </xf>
    <xf numFmtId="0" fontId="6" fillId="0" borderId="20" xfId="0" applyFont="1" applyBorder="1" applyAlignment="1" applyProtection="1">
      <alignment horizontal="left" vertical="center" wrapText="1"/>
    </xf>
    <xf numFmtId="0" fontId="8" fillId="0" borderId="22" xfId="0" applyFont="1" applyBorder="1" applyAlignment="1" applyProtection="1">
      <alignment horizontal="left" vertical="center"/>
    </xf>
    <xf numFmtId="0" fontId="8" fillId="0" borderId="24" xfId="0" applyFont="1" applyBorder="1" applyAlignment="1" applyProtection="1">
      <alignment horizontal="left" vertical="center"/>
    </xf>
    <xf numFmtId="0" fontId="6" fillId="0" borderId="25" xfId="0" applyFont="1" applyBorder="1" applyAlignment="1" applyProtection="1">
      <alignment horizontal="left" vertical="center"/>
    </xf>
    <xf numFmtId="0" fontId="6" fillId="0" borderId="23" xfId="0" applyFont="1" applyBorder="1" applyAlignment="1" applyProtection="1">
      <alignment horizontal="left" vertical="center"/>
    </xf>
    <xf numFmtId="0" fontId="6" fillId="0" borderId="27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left" vertical="center"/>
    </xf>
    <xf numFmtId="39" fontId="7" fillId="0" borderId="37" xfId="0" applyNumberFormat="1" applyFont="1" applyBorder="1" applyAlignment="1" applyProtection="1">
      <alignment horizontal="right" vertical="center"/>
    </xf>
    <xf numFmtId="0" fontId="2" fillId="0" borderId="38" xfId="0" applyFont="1" applyBorder="1" applyAlignment="1" applyProtection="1">
      <alignment horizontal="left" vertical="center"/>
    </xf>
    <xf numFmtId="0" fontId="2" fillId="0" borderId="37" xfId="0" applyFont="1" applyBorder="1" applyAlignment="1" applyProtection="1">
      <alignment horizontal="left" vertical="center"/>
    </xf>
    <xf numFmtId="0" fontId="2" fillId="0" borderId="39" xfId="0" applyFont="1" applyBorder="1" applyAlignment="1" applyProtection="1">
      <alignment horizontal="left" vertical="center"/>
    </xf>
    <xf numFmtId="39" fontId="0" fillId="0" borderId="37" xfId="0" applyNumberFormat="1" applyFont="1" applyBorder="1" applyAlignment="1" applyProtection="1">
      <alignment horizontal="right" vertical="center"/>
    </xf>
    <xf numFmtId="37" fontId="0" fillId="0" borderId="40" xfId="0" applyNumberFormat="1" applyFont="1" applyBorder="1" applyAlignment="1" applyProtection="1">
      <alignment horizontal="right" vertical="center"/>
    </xf>
    <xf numFmtId="0" fontId="4" fillId="0" borderId="37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164" fontId="4" fillId="0" borderId="36" xfId="0" applyNumberFormat="1" applyFont="1" applyBorder="1" applyAlignment="1" applyProtection="1">
      <alignment horizontal="right" vertical="center"/>
    </xf>
    <xf numFmtId="0" fontId="2" fillId="0" borderId="41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43" xfId="0" applyFont="1" applyBorder="1" applyAlignment="1" applyProtection="1">
      <alignment horizontal="center" vertical="center"/>
    </xf>
    <xf numFmtId="39" fontId="7" fillId="0" borderId="19" xfId="0" applyNumberFormat="1" applyFont="1" applyBorder="1" applyAlignment="1" applyProtection="1">
      <alignment horizontal="right" vertical="center"/>
    </xf>
    <xf numFmtId="0" fontId="9" fillId="0" borderId="37" xfId="0" applyFont="1" applyBorder="1" applyAlignment="1" applyProtection="1">
      <alignment horizontal="left" vertical="center"/>
    </xf>
    <xf numFmtId="39" fontId="0" fillId="0" borderId="19" xfId="0" applyNumberFormat="1" applyFont="1" applyBorder="1" applyAlignment="1" applyProtection="1">
      <alignment horizontal="right" vertical="center"/>
    </xf>
    <xf numFmtId="37" fontId="0" fillId="0" borderId="21" xfId="0" applyNumberFormat="1" applyFont="1" applyBorder="1" applyAlignment="1" applyProtection="1">
      <alignment horizontal="right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31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39" fontId="7" fillId="0" borderId="45" xfId="0" applyNumberFormat="1" applyFont="1" applyBorder="1" applyAlignment="1" applyProtection="1">
      <alignment horizontal="right" vertical="center"/>
    </xf>
    <xf numFmtId="39" fontId="7" fillId="0" borderId="20" xfId="0" applyNumberFormat="1" applyFont="1" applyBorder="1" applyAlignment="1" applyProtection="1">
      <alignment horizontal="right" vertical="center"/>
    </xf>
    <xf numFmtId="37" fontId="7" fillId="0" borderId="8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top"/>
    </xf>
    <xf numFmtId="0" fontId="2" fillId="0" borderId="46" xfId="0" applyFont="1" applyBorder="1" applyAlignment="1" applyProtection="1">
      <alignment horizontal="left" vertical="center"/>
    </xf>
    <xf numFmtId="0" fontId="2" fillId="0" borderId="47" xfId="0" applyFont="1" applyBorder="1" applyAlignment="1" applyProtection="1">
      <alignment horizontal="left" vertical="center"/>
    </xf>
    <xf numFmtId="0" fontId="2" fillId="0" borderId="48" xfId="0" applyFont="1" applyBorder="1" applyAlignment="1" applyProtection="1">
      <alignment horizontal="left" vertical="center"/>
    </xf>
    <xf numFmtId="0" fontId="2" fillId="0" borderId="49" xfId="0" applyFont="1" applyBorder="1" applyAlignment="1" applyProtection="1">
      <alignment horizontal="left" vertical="center"/>
    </xf>
    <xf numFmtId="0" fontId="2" fillId="0" borderId="50" xfId="0" applyFont="1" applyBorder="1" applyAlignment="1" applyProtection="1">
      <alignment horizontal="left"/>
    </xf>
    <xf numFmtId="0" fontId="2" fillId="0" borderId="41" xfId="0" applyFont="1" applyBorder="1" applyAlignment="1" applyProtection="1">
      <alignment horizontal="left"/>
    </xf>
    <xf numFmtId="0" fontId="4" fillId="0" borderId="26" xfId="0" applyFont="1" applyBorder="1" applyAlignment="1" applyProtection="1">
      <alignment horizontal="left" vertical="center"/>
    </xf>
    <xf numFmtId="39" fontId="7" fillId="0" borderId="41" xfId="0" applyNumberFormat="1" applyFont="1" applyBorder="1" applyAlignment="1" applyProtection="1">
      <alignment horizontal="right" vertical="center"/>
    </xf>
    <xf numFmtId="0" fontId="2" fillId="0" borderId="51" xfId="0" applyFont="1" applyBorder="1" applyAlignment="1" applyProtection="1">
      <alignment horizontal="left" vertical="center"/>
    </xf>
    <xf numFmtId="0" fontId="10" fillId="0" borderId="52" xfId="0" applyFont="1" applyBorder="1" applyAlignment="1" applyProtection="1">
      <alignment horizontal="left" vertical="top"/>
    </xf>
    <xf numFmtId="0" fontId="2" fillId="0" borderId="53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11" fillId="0" borderId="33" xfId="0" applyFont="1" applyBorder="1" applyAlignment="1" applyProtection="1">
      <alignment horizontal="center" vertical="center"/>
    </xf>
    <xf numFmtId="37" fontId="5" fillId="0" borderId="37" xfId="0" applyNumberFormat="1" applyFont="1" applyBorder="1" applyAlignment="1" applyProtection="1">
      <alignment horizontal="right" vertical="center"/>
    </xf>
    <xf numFmtId="0" fontId="11" fillId="0" borderId="39" xfId="0" applyFont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39" fontId="5" fillId="0" borderId="40" xfId="0" applyNumberFormat="1" applyFont="1" applyBorder="1" applyAlignment="1" applyProtection="1">
      <alignment horizontal="right" vertical="center"/>
    </xf>
    <xf numFmtId="39" fontId="5" fillId="0" borderId="37" xfId="0" applyNumberFormat="1" applyFont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39" fontId="12" fillId="0" borderId="17" xfId="0" applyNumberFormat="1" applyFont="1" applyBorder="1" applyAlignment="1" applyProtection="1">
      <alignment horizontal="right" vertical="center"/>
    </xf>
    <xf numFmtId="0" fontId="0" fillId="0" borderId="0" xfId="0" applyFont="1" applyAlignment="1" applyProtection="1">
      <alignment horizontal="left" vertical="top"/>
    </xf>
    <xf numFmtId="0" fontId="2" fillId="0" borderId="49" xfId="0" applyFont="1" applyBorder="1" applyAlignment="1" applyProtection="1">
      <alignment horizontal="left" vertical="top"/>
    </xf>
    <xf numFmtId="0" fontId="2" fillId="0" borderId="54" xfId="0" applyFont="1" applyBorder="1" applyAlignment="1" applyProtection="1">
      <alignment horizontal="left" vertical="top"/>
    </xf>
    <xf numFmtId="0" fontId="2" fillId="0" borderId="55" xfId="0" applyFont="1" applyBorder="1" applyAlignment="1" applyProtection="1">
      <alignment horizontal="left" vertical="top"/>
    </xf>
    <xf numFmtId="0" fontId="2" fillId="0" borderId="32" xfId="0" applyFont="1" applyBorder="1" applyAlignment="1" applyProtection="1">
      <alignment horizontal="center" vertical="center" wrapText="1"/>
    </xf>
    <xf numFmtId="0" fontId="0" fillId="0" borderId="23" xfId="0" applyFont="1" applyBorder="1" applyAlignment="1" applyProtection="1">
      <alignment horizontal="left" vertical="center"/>
    </xf>
    <xf numFmtId="0" fontId="6" fillId="0" borderId="52" xfId="0" applyFont="1" applyBorder="1" applyAlignment="1" applyProtection="1">
      <alignment horizontal="left" vertical="top"/>
    </xf>
    <xf numFmtId="0" fontId="11" fillId="0" borderId="34" xfId="0" applyFont="1" applyBorder="1" applyAlignment="1" applyProtection="1">
      <alignment horizontal="left" vertical="center"/>
    </xf>
    <xf numFmtId="0" fontId="11" fillId="0" borderId="49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56" xfId="0" applyFont="1" applyBorder="1" applyAlignment="1" applyProtection="1">
      <alignment horizontal="left" vertical="center"/>
    </xf>
    <xf numFmtId="0" fontId="2" fillId="0" borderId="45" xfId="0" applyFont="1" applyBorder="1" applyAlignment="1" applyProtection="1">
      <alignment horizontal="left"/>
    </xf>
    <xf numFmtId="0" fontId="2" fillId="0" borderId="57" xfId="0" applyFont="1" applyBorder="1" applyAlignment="1" applyProtection="1">
      <alignment horizontal="left" vertical="center"/>
    </xf>
    <xf numFmtId="0" fontId="2" fillId="0" borderId="32" xfId="0" applyFont="1" applyBorder="1" applyAlignment="1" applyProtection="1">
      <alignment horizontal="left" vertical="center"/>
    </xf>
    <xf numFmtId="0" fontId="14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1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top" wrapText="1"/>
    </xf>
    <xf numFmtId="165" fontId="4" fillId="0" borderId="0" xfId="0" applyNumberFormat="1" applyFont="1" applyAlignment="1" applyProtection="1">
      <alignment horizontal="right" vertical="top"/>
    </xf>
    <xf numFmtId="0" fontId="15" fillId="0" borderId="0" xfId="0" applyFont="1" applyAlignment="1" applyProtection="1">
      <alignment horizontal="left" vertical="top" wrapText="1"/>
    </xf>
    <xf numFmtId="0" fontId="16" fillId="2" borderId="58" xfId="0" applyFont="1" applyFill="1" applyBorder="1" applyAlignment="1" applyProtection="1">
      <alignment horizontal="center" vertical="center" wrapText="1"/>
    </xf>
    <xf numFmtId="37" fontId="17" fillId="0" borderId="0" xfId="0" applyNumberFormat="1" applyFont="1" applyAlignment="1">
      <alignment horizontal="center"/>
      <protection locked="0"/>
    </xf>
    <xf numFmtId="0" fontId="17" fillId="0" borderId="0" xfId="0" applyFont="1" applyAlignment="1">
      <alignment horizontal="left" wrapText="1"/>
      <protection locked="0"/>
    </xf>
    <xf numFmtId="165" fontId="17" fillId="0" borderId="0" xfId="0" applyNumberFormat="1" applyFont="1" applyAlignment="1">
      <alignment horizontal="right"/>
      <protection locked="0"/>
    </xf>
    <xf numFmtId="37" fontId="18" fillId="0" borderId="0" xfId="0" applyNumberFormat="1" applyFont="1" applyAlignment="1">
      <alignment horizontal="center"/>
      <protection locked="0"/>
    </xf>
    <xf numFmtId="0" fontId="18" fillId="0" borderId="0" xfId="0" applyFont="1" applyAlignment="1">
      <alignment horizontal="left" wrapText="1"/>
      <protection locked="0"/>
    </xf>
    <xf numFmtId="165" fontId="18" fillId="0" borderId="0" xfId="0" applyNumberFormat="1" applyFont="1" applyAlignment="1">
      <alignment horizontal="right"/>
      <protection locked="0"/>
    </xf>
    <xf numFmtId="37" fontId="4" fillId="0" borderId="58" xfId="0" applyNumberFormat="1" applyFont="1" applyBorder="1" applyAlignment="1">
      <alignment horizontal="center"/>
      <protection locked="0"/>
    </xf>
    <xf numFmtId="0" fontId="4" fillId="0" borderId="58" xfId="0" applyFont="1" applyBorder="1" applyAlignment="1">
      <alignment horizontal="left" wrapText="1"/>
      <protection locked="0"/>
    </xf>
    <xf numFmtId="165" fontId="4" fillId="0" borderId="58" xfId="0" applyNumberFormat="1" applyFont="1" applyBorder="1" applyAlignment="1">
      <alignment horizontal="right"/>
      <protection locked="0"/>
    </xf>
    <xf numFmtId="166" fontId="0" fillId="0" borderId="0" xfId="0" applyNumberFormat="1" applyAlignment="1">
      <alignment horizontal="left" vertical="top"/>
      <protection locked="0"/>
    </xf>
    <xf numFmtId="37" fontId="19" fillId="0" borderId="58" xfId="0" applyNumberFormat="1" applyFont="1" applyBorder="1" applyAlignment="1">
      <alignment horizontal="center"/>
      <protection locked="0"/>
    </xf>
    <xf numFmtId="0" fontId="19" fillId="0" borderId="58" xfId="0" applyFont="1" applyBorder="1" applyAlignment="1">
      <alignment horizontal="left" wrapText="1"/>
      <protection locked="0"/>
    </xf>
    <xf numFmtId="165" fontId="19" fillId="0" borderId="58" xfId="0" applyNumberFormat="1" applyFont="1" applyBorder="1" applyAlignment="1">
      <alignment horizontal="right"/>
      <protection locked="0"/>
    </xf>
    <xf numFmtId="37" fontId="20" fillId="0" borderId="0" xfId="0" applyNumberFormat="1" applyFont="1" applyAlignment="1">
      <alignment horizontal="center"/>
      <protection locked="0"/>
    </xf>
    <xf numFmtId="0" fontId="20" fillId="0" borderId="0" xfId="0" applyFont="1" applyAlignment="1">
      <alignment horizontal="left" wrapText="1"/>
      <protection locked="0"/>
    </xf>
    <xf numFmtId="165" fontId="20" fillId="0" borderId="0" xfId="0" applyNumberFormat="1" applyFont="1" applyAlignment="1">
      <alignment horizontal="right"/>
      <protection locked="0"/>
    </xf>
    <xf numFmtId="37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0" fontId="15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left" vertical="center" wrapText="1"/>
    </xf>
    <xf numFmtId="165" fontId="21" fillId="0" borderId="58" xfId="0" applyNumberFormat="1" applyFont="1" applyBorder="1" applyAlignment="1">
      <alignment horizontal="right"/>
      <protection locked="0"/>
    </xf>
    <xf numFmtId="37" fontId="4" fillId="0" borderId="0" xfId="0" applyNumberFormat="1" applyFont="1" applyBorder="1" applyAlignment="1">
      <alignment horizontal="center"/>
      <protection locked="0"/>
    </xf>
    <xf numFmtId="0" fontId="4" fillId="0" borderId="0" xfId="0" applyFont="1" applyBorder="1" applyAlignment="1">
      <alignment horizontal="left" wrapText="1"/>
      <protection locked="0"/>
    </xf>
    <xf numFmtId="165" fontId="4" fillId="0" borderId="0" xfId="0" applyNumberFormat="1" applyFont="1" applyBorder="1" applyAlignment="1">
      <alignment horizontal="right"/>
      <protection locked="0"/>
    </xf>
    <xf numFmtId="0" fontId="21" fillId="0" borderId="0" xfId="0" applyFont="1" applyBorder="1" applyAlignment="1">
      <alignment horizontal="left" wrapText="1"/>
      <protection locked="0"/>
    </xf>
    <xf numFmtId="165" fontId="21" fillId="0" borderId="0" xfId="0" applyNumberFormat="1" applyFont="1" applyBorder="1" applyAlignment="1">
      <alignment horizontal="right"/>
      <protection locked="0"/>
    </xf>
    <xf numFmtId="10" fontId="4" fillId="0" borderId="40" xfId="0" applyNumberFormat="1" applyFont="1" applyBorder="1" applyAlignment="1" applyProtection="1">
      <alignment horizontal="right" vertical="center"/>
    </xf>
    <xf numFmtId="0" fontId="2" fillId="0" borderId="17" xfId="0" applyFont="1" applyBorder="1" applyAlignment="1" applyProtection="1">
      <alignment horizontal="left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6" fillId="0" borderId="45" xfId="0" applyFont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left" vertical="center"/>
    </xf>
    <xf numFmtId="0" fontId="2" fillId="0" borderId="37" xfId="0" applyFont="1" applyBorder="1" applyAlignment="1" applyProtection="1">
      <alignment horizontal="left" vertical="center"/>
    </xf>
    <xf numFmtId="0" fontId="6" fillId="0" borderId="40" xfId="0" applyFont="1" applyBorder="1" applyAlignment="1" applyProtection="1">
      <alignment horizontal="left" vertical="center"/>
    </xf>
    <xf numFmtId="0" fontId="6" fillId="0" borderId="38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 wrapText="1"/>
    </xf>
    <xf numFmtId="0" fontId="4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 wrapText="1"/>
    </xf>
    <xf numFmtId="0" fontId="4" fillId="0" borderId="5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39" fontId="4" fillId="0" borderId="40" xfId="0" applyNumberFormat="1" applyFont="1" applyBorder="1" applyAlignment="1" applyProtection="1">
      <alignment horizontal="left" vertical="center"/>
    </xf>
    <xf numFmtId="39" fontId="4" fillId="0" borderId="39" xfId="0" applyNumberFormat="1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57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0"/>
  <sheetViews>
    <sheetView showGridLines="0" workbookViewId="0">
      <pane ySplit="3" topLeftCell="A4" activePane="bottomLeft" state="frozenSplit"/>
      <selection pane="bottomLeft" activeCell="E6" sqref="E6:M6"/>
    </sheetView>
  </sheetViews>
  <sheetFormatPr defaultColWidth="10.42578125" defaultRowHeight="12" customHeight="1"/>
  <cols>
    <col min="1" max="1" width="3" style="2" customWidth="1"/>
    <col min="2" max="2" width="2.42578125" style="2" customWidth="1"/>
    <col min="3" max="3" width="3.85546875" style="2" customWidth="1"/>
    <col min="4" max="4" width="11.7109375" style="2" customWidth="1"/>
    <col min="5" max="5" width="14.85546875" style="2" customWidth="1"/>
    <col min="6" max="6" width="0.42578125" style="2" customWidth="1"/>
    <col min="7" max="7" width="3.140625" style="2" customWidth="1"/>
    <col min="8" max="8" width="3" style="2" customWidth="1"/>
    <col min="9" max="9" width="12.28515625" style="2" customWidth="1"/>
    <col min="10" max="10" width="16.140625" style="2" customWidth="1"/>
    <col min="11" max="11" width="0.7109375" style="2" customWidth="1"/>
    <col min="12" max="12" width="3" style="2" customWidth="1"/>
    <col min="13" max="13" width="3.7109375" style="2" customWidth="1"/>
    <col min="14" max="14" width="9" style="2" customWidth="1"/>
    <col min="15" max="15" width="4.28515625" style="2" customWidth="1"/>
    <col min="16" max="16" width="15.28515625" style="2" customWidth="1"/>
    <col min="17" max="17" width="7.42578125" style="2" customWidth="1"/>
    <col min="18" max="18" width="14.42578125" style="2" customWidth="1"/>
    <col min="19" max="19" width="0.42578125" style="2" customWidth="1"/>
    <col min="20" max="16384" width="10.42578125" style="1"/>
  </cols>
  <sheetData>
    <row r="1" spans="1:19" s="2" customFormat="1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  <c r="S1" s="6"/>
    </row>
    <row r="2" spans="1:19" s="2" customFormat="1" ht="21" customHeight="1">
      <c r="A2" s="7"/>
      <c r="B2" s="8"/>
      <c r="C2" s="8"/>
      <c r="D2" s="8"/>
      <c r="E2" s="8"/>
      <c r="F2" s="8"/>
      <c r="G2" s="9" t="s">
        <v>0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</row>
    <row r="3" spans="1:19" s="2" customFormat="1" ht="12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6"/>
      <c r="P4" s="15"/>
      <c r="Q4" s="15"/>
      <c r="R4" s="15"/>
      <c r="S4" s="17"/>
    </row>
    <row r="5" spans="1:19" s="2" customFormat="1" ht="24.75" customHeight="1">
      <c r="A5" s="18"/>
      <c r="B5" s="16" t="s">
        <v>1</v>
      </c>
      <c r="C5" s="16"/>
      <c r="D5" s="16"/>
      <c r="E5" s="187" t="s">
        <v>225</v>
      </c>
      <c r="F5" s="188"/>
      <c r="G5" s="188"/>
      <c r="H5" s="188"/>
      <c r="I5" s="188"/>
      <c r="J5" s="188"/>
      <c r="K5" s="188"/>
      <c r="L5" s="188"/>
      <c r="M5" s="189"/>
      <c r="N5" s="16"/>
      <c r="O5" s="16"/>
      <c r="P5" s="16" t="s">
        <v>2</v>
      </c>
      <c r="Q5" s="19"/>
      <c r="R5" s="20"/>
      <c r="S5" s="21"/>
    </row>
    <row r="6" spans="1:19" s="2" customFormat="1" ht="24.75" customHeight="1">
      <c r="A6" s="18"/>
      <c r="B6" s="16" t="s">
        <v>3</v>
      </c>
      <c r="C6" s="16"/>
      <c r="D6" s="16"/>
      <c r="E6" s="190"/>
      <c r="F6" s="191"/>
      <c r="G6" s="191"/>
      <c r="H6" s="191"/>
      <c r="I6" s="191"/>
      <c r="J6" s="191"/>
      <c r="K6" s="191"/>
      <c r="L6" s="191"/>
      <c r="M6" s="192"/>
      <c r="N6" s="16"/>
      <c r="O6" s="16"/>
      <c r="P6" s="16" t="s">
        <v>4</v>
      </c>
      <c r="Q6" s="22"/>
      <c r="R6" s="23"/>
      <c r="S6" s="21"/>
    </row>
    <row r="7" spans="1:19" s="2" customFormat="1" ht="24.75" customHeight="1">
      <c r="A7" s="18"/>
      <c r="B7" s="16"/>
      <c r="C7" s="16"/>
      <c r="D7" s="16"/>
      <c r="E7" s="193" t="s">
        <v>5</v>
      </c>
      <c r="F7" s="194"/>
      <c r="G7" s="194"/>
      <c r="H7" s="194"/>
      <c r="I7" s="194"/>
      <c r="J7" s="194"/>
      <c r="K7" s="194"/>
      <c r="L7" s="194"/>
      <c r="M7" s="195"/>
      <c r="N7" s="16"/>
      <c r="O7" s="16"/>
      <c r="P7" s="16" t="s">
        <v>6</v>
      </c>
      <c r="Q7" s="24" t="s">
        <v>7</v>
      </c>
      <c r="R7" s="25"/>
      <c r="S7" s="21"/>
    </row>
    <row r="8" spans="1:19" s="2" customFormat="1" ht="24.75" customHeight="1">
      <c r="A8" s="18"/>
      <c r="B8" s="179"/>
      <c r="C8" s="179"/>
      <c r="D8" s="17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 t="s">
        <v>8</v>
      </c>
      <c r="Q8" s="16" t="s">
        <v>9</v>
      </c>
      <c r="R8" s="16"/>
      <c r="S8" s="21"/>
    </row>
    <row r="9" spans="1:19" s="2" customFormat="1" ht="24.75" customHeight="1">
      <c r="A9" s="18"/>
      <c r="B9" s="16" t="s">
        <v>10</v>
      </c>
      <c r="C9" s="16"/>
      <c r="D9" s="16"/>
      <c r="E9" s="196" t="s">
        <v>95</v>
      </c>
      <c r="F9" s="197"/>
      <c r="G9" s="197"/>
      <c r="H9" s="197"/>
      <c r="I9" s="197"/>
      <c r="J9" s="197"/>
      <c r="K9" s="197"/>
      <c r="L9" s="197"/>
      <c r="M9" s="198"/>
      <c r="N9" s="16"/>
      <c r="O9" s="16"/>
      <c r="P9" s="26"/>
      <c r="Q9" s="27"/>
      <c r="R9" s="28"/>
      <c r="S9" s="21"/>
    </row>
    <row r="10" spans="1:19" s="2" customFormat="1" ht="24.75" customHeight="1">
      <c r="A10" s="18"/>
      <c r="B10" s="16" t="s">
        <v>11</v>
      </c>
      <c r="C10" s="16"/>
      <c r="D10" s="16"/>
      <c r="E10" s="199" t="s">
        <v>223</v>
      </c>
      <c r="F10" s="200"/>
      <c r="G10" s="200"/>
      <c r="H10" s="200"/>
      <c r="I10" s="200"/>
      <c r="J10" s="200"/>
      <c r="K10" s="200"/>
      <c r="L10" s="200"/>
      <c r="M10" s="201"/>
      <c r="N10" s="16"/>
      <c r="O10" s="16"/>
      <c r="P10" s="26"/>
      <c r="Q10" s="27"/>
      <c r="R10" s="28"/>
      <c r="S10" s="21"/>
    </row>
    <row r="11" spans="1:19" s="2" customFormat="1" ht="24.75" customHeight="1">
      <c r="A11" s="18"/>
      <c r="B11" s="16" t="s">
        <v>12</v>
      </c>
      <c r="C11" s="16"/>
      <c r="D11" s="16"/>
      <c r="E11" s="199" t="s">
        <v>5</v>
      </c>
      <c r="F11" s="200"/>
      <c r="G11" s="200"/>
      <c r="H11" s="200"/>
      <c r="I11" s="200"/>
      <c r="J11" s="200"/>
      <c r="K11" s="200"/>
      <c r="L11" s="200"/>
      <c r="M11" s="201"/>
      <c r="N11" s="16"/>
      <c r="O11" s="16"/>
      <c r="P11" s="26"/>
      <c r="Q11" s="27"/>
      <c r="R11" s="28"/>
      <c r="S11" s="21"/>
    </row>
    <row r="12" spans="1:19" s="2" customFormat="1" ht="21.75" customHeight="1">
      <c r="A12" s="29"/>
      <c r="B12" s="180" t="s">
        <v>13</v>
      </c>
      <c r="C12" s="180"/>
      <c r="D12" s="180"/>
      <c r="E12" s="182"/>
      <c r="F12" s="183"/>
      <c r="G12" s="183"/>
      <c r="H12" s="183"/>
      <c r="I12" s="183"/>
      <c r="J12" s="183"/>
      <c r="K12" s="183"/>
      <c r="L12" s="183"/>
      <c r="M12" s="184"/>
      <c r="N12" s="30"/>
      <c r="O12" s="30"/>
      <c r="P12" s="31"/>
      <c r="Q12" s="177"/>
      <c r="R12" s="178"/>
      <c r="S12" s="32"/>
    </row>
    <row r="13" spans="1:19" s="2" customFormat="1" ht="10.5" customHeight="1">
      <c r="A13" s="29"/>
      <c r="B13" s="30"/>
      <c r="C13" s="30"/>
      <c r="D13" s="30"/>
      <c r="E13" s="33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3"/>
      <c r="Q13" s="33"/>
      <c r="R13" s="30"/>
      <c r="S13" s="32"/>
    </row>
    <row r="14" spans="1:19" s="2" customFormat="1" ht="18.75" customHeight="1">
      <c r="A14" s="18"/>
      <c r="B14" s="16"/>
      <c r="C14" s="16"/>
      <c r="D14" s="16"/>
      <c r="E14" s="34" t="s">
        <v>14</v>
      </c>
      <c r="F14" s="16"/>
      <c r="G14" s="30"/>
      <c r="H14" s="16" t="s">
        <v>15</v>
      </c>
      <c r="I14" s="30"/>
      <c r="J14" s="16"/>
      <c r="K14" s="16"/>
      <c r="L14" s="16"/>
      <c r="M14" s="16"/>
      <c r="N14" s="16"/>
      <c r="O14" s="16"/>
      <c r="P14" s="16" t="s">
        <v>16</v>
      </c>
      <c r="Q14" s="35"/>
      <c r="R14" s="20"/>
      <c r="S14" s="21"/>
    </row>
    <row r="15" spans="1:19" s="2" customFormat="1" ht="18.75" customHeight="1">
      <c r="A15" s="18"/>
      <c r="B15" s="16"/>
      <c r="C15" s="16"/>
      <c r="D15" s="16"/>
      <c r="E15" s="31"/>
      <c r="F15" s="16"/>
      <c r="G15" s="30"/>
      <c r="H15" s="169"/>
      <c r="I15" s="170"/>
      <c r="J15" s="16"/>
      <c r="K15" s="16"/>
      <c r="L15" s="16"/>
      <c r="M15" s="16"/>
      <c r="N15" s="16"/>
      <c r="O15" s="16"/>
      <c r="P15" s="36" t="s">
        <v>17</v>
      </c>
      <c r="Q15" s="37"/>
      <c r="R15" s="25"/>
      <c r="S15" s="21"/>
    </row>
    <row r="16" spans="1:19" s="2" customFormat="1" ht="9" customHeight="1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40"/>
    </row>
    <row r="17" spans="1:19" s="2" customFormat="1" ht="20.25" customHeight="1">
      <c r="A17" s="41"/>
      <c r="B17" s="42"/>
      <c r="C17" s="42"/>
      <c r="D17" s="42"/>
      <c r="E17" s="43" t="s">
        <v>18</v>
      </c>
      <c r="F17" s="42"/>
      <c r="G17" s="42"/>
      <c r="H17" s="42"/>
      <c r="I17" s="42"/>
      <c r="J17" s="42"/>
      <c r="K17" s="42"/>
      <c r="L17" s="42"/>
      <c r="M17" s="42"/>
      <c r="N17" s="42"/>
      <c r="O17" s="39"/>
      <c r="P17" s="42"/>
      <c r="Q17" s="42"/>
      <c r="R17" s="42"/>
      <c r="S17" s="44"/>
    </row>
    <row r="18" spans="1:19" s="2" customFormat="1" ht="21.75" customHeight="1">
      <c r="A18" s="45" t="s">
        <v>19</v>
      </c>
      <c r="B18" s="46"/>
      <c r="C18" s="46"/>
      <c r="D18" s="47"/>
      <c r="E18" s="48" t="s">
        <v>20</v>
      </c>
      <c r="F18" s="47"/>
      <c r="G18" s="48" t="s">
        <v>21</v>
      </c>
      <c r="H18" s="46"/>
      <c r="I18" s="47"/>
      <c r="J18" s="48" t="s">
        <v>22</v>
      </c>
      <c r="K18" s="46"/>
      <c r="L18" s="48" t="s">
        <v>23</v>
      </c>
      <c r="M18" s="46"/>
      <c r="N18" s="46"/>
      <c r="O18" s="49"/>
      <c r="P18" s="47"/>
      <c r="Q18" s="48" t="s">
        <v>24</v>
      </c>
      <c r="R18" s="46"/>
      <c r="S18" s="50"/>
    </row>
    <row r="19" spans="1:19" s="2" customFormat="1" ht="19.5" customHeight="1">
      <c r="A19" s="51"/>
      <c r="B19" s="52"/>
      <c r="C19" s="52"/>
      <c r="D19" s="53">
        <v>0</v>
      </c>
      <c r="E19" s="54">
        <v>0</v>
      </c>
      <c r="F19" s="55"/>
      <c r="G19" s="56"/>
      <c r="H19" s="52"/>
      <c r="I19" s="53">
        <v>0</v>
      </c>
      <c r="J19" s="54">
        <v>0</v>
      </c>
      <c r="K19" s="57"/>
      <c r="L19" s="56"/>
      <c r="M19" s="52"/>
      <c r="N19" s="52"/>
      <c r="O19" s="58"/>
      <c r="P19" s="53">
        <v>0</v>
      </c>
      <c r="Q19" s="56"/>
      <c r="R19" s="59">
        <v>0</v>
      </c>
      <c r="S19" s="60"/>
    </row>
    <row r="20" spans="1:19" s="2" customFormat="1" ht="20.25" customHeight="1">
      <c r="A20" s="41"/>
      <c r="B20" s="42"/>
      <c r="C20" s="42"/>
      <c r="D20" s="42"/>
      <c r="E20" s="43" t="s">
        <v>25</v>
      </c>
      <c r="F20" s="42"/>
      <c r="G20" s="42"/>
      <c r="H20" s="42"/>
      <c r="I20" s="42"/>
      <c r="J20" s="61" t="s">
        <v>26</v>
      </c>
      <c r="K20" s="42"/>
      <c r="L20" s="42"/>
      <c r="M20" s="42"/>
      <c r="N20" s="42"/>
      <c r="O20" s="39"/>
      <c r="P20" s="42"/>
      <c r="Q20" s="42"/>
      <c r="R20" s="42"/>
      <c r="S20" s="44"/>
    </row>
    <row r="21" spans="1:19" s="2" customFormat="1" ht="19.5" customHeight="1">
      <c r="A21" s="62" t="s">
        <v>27</v>
      </c>
      <c r="B21" s="63"/>
      <c r="C21" s="64" t="s">
        <v>28</v>
      </c>
      <c r="D21" s="65"/>
      <c r="E21" s="65"/>
      <c r="F21" s="66"/>
      <c r="G21" s="62" t="s">
        <v>29</v>
      </c>
      <c r="H21" s="67"/>
      <c r="I21" s="64" t="s">
        <v>30</v>
      </c>
      <c r="J21" s="65"/>
      <c r="K21" s="65"/>
      <c r="L21" s="62" t="s">
        <v>31</v>
      </c>
      <c r="M21" s="67"/>
      <c r="N21" s="64" t="s">
        <v>32</v>
      </c>
      <c r="O21" s="68"/>
      <c r="P21" s="65"/>
      <c r="Q21" s="65"/>
      <c r="R21" s="65"/>
      <c r="S21" s="66"/>
    </row>
    <row r="22" spans="1:19" s="2" customFormat="1" ht="19.5" customHeight="1">
      <c r="A22" s="69" t="s">
        <v>33</v>
      </c>
      <c r="B22" s="70" t="s">
        <v>34</v>
      </c>
      <c r="C22" s="71"/>
      <c r="D22" s="72" t="s">
        <v>35</v>
      </c>
      <c r="E22" s="73">
        <v>0</v>
      </c>
      <c r="F22" s="74"/>
      <c r="G22" s="69" t="s">
        <v>36</v>
      </c>
      <c r="H22" s="75" t="s">
        <v>37</v>
      </c>
      <c r="I22" s="76"/>
      <c r="J22" s="77">
        <v>0</v>
      </c>
      <c r="K22" s="78"/>
      <c r="L22" s="69" t="s">
        <v>38</v>
      </c>
      <c r="M22" s="79" t="s">
        <v>39</v>
      </c>
      <c r="N22" s="80"/>
      <c r="O22" s="49"/>
      <c r="P22" s="80"/>
      <c r="Q22" s="81"/>
      <c r="R22" s="73">
        <v>0</v>
      </c>
      <c r="S22" s="74"/>
    </row>
    <row r="23" spans="1:19" s="2" customFormat="1" ht="19.5" customHeight="1">
      <c r="A23" s="69" t="s">
        <v>40</v>
      </c>
      <c r="B23" s="82"/>
      <c r="C23" s="83"/>
      <c r="D23" s="72" t="s">
        <v>41</v>
      </c>
      <c r="E23" s="73">
        <v>0</v>
      </c>
      <c r="F23" s="74"/>
      <c r="G23" s="69" t="s">
        <v>42</v>
      </c>
      <c r="H23" s="16" t="s">
        <v>43</v>
      </c>
      <c r="I23" s="76"/>
      <c r="J23" s="77">
        <v>0</v>
      </c>
      <c r="K23" s="78"/>
      <c r="L23" s="69" t="s">
        <v>44</v>
      </c>
      <c r="M23" s="79" t="s">
        <v>45</v>
      </c>
      <c r="N23" s="80"/>
      <c r="O23" s="49"/>
      <c r="P23" s="80"/>
      <c r="Q23" s="81"/>
      <c r="R23" s="73">
        <v>0</v>
      </c>
      <c r="S23" s="74"/>
    </row>
    <row r="24" spans="1:19" s="2" customFormat="1" ht="19.5" customHeight="1">
      <c r="A24" s="69" t="s">
        <v>46</v>
      </c>
      <c r="B24" s="70" t="s">
        <v>47</v>
      </c>
      <c r="C24" s="71"/>
      <c r="D24" s="72" t="s">
        <v>35</v>
      </c>
      <c r="E24" s="73">
        <v>0</v>
      </c>
      <c r="F24" s="74"/>
      <c r="G24" s="69" t="s">
        <v>48</v>
      </c>
      <c r="H24" s="75" t="s">
        <v>49</v>
      </c>
      <c r="I24" s="76"/>
      <c r="J24" s="77">
        <v>0</v>
      </c>
      <c r="K24" s="78"/>
      <c r="L24" s="69" t="s">
        <v>50</v>
      </c>
      <c r="M24" s="79" t="s">
        <v>51</v>
      </c>
      <c r="N24" s="80"/>
      <c r="O24" s="49"/>
      <c r="P24" s="80"/>
      <c r="Q24" s="81"/>
      <c r="R24" s="73">
        <v>0</v>
      </c>
      <c r="S24" s="74"/>
    </row>
    <row r="25" spans="1:19" s="2" customFormat="1" ht="19.5" customHeight="1">
      <c r="A25" s="69" t="s">
        <v>52</v>
      </c>
      <c r="B25" s="82"/>
      <c r="C25" s="83"/>
      <c r="D25" s="72" t="s">
        <v>41</v>
      </c>
      <c r="E25" s="73">
        <v>0</v>
      </c>
      <c r="F25" s="74"/>
      <c r="G25" s="69" t="s">
        <v>53</v>
      </c>
      <c r="H25" s="75"/>
      <c r="I25" s="76"/>
      <c r="J25" s="77">
        <v>0</v>
      </c>
      <c r="K25" s="78"/>
      <c r="L25" s="69" t="s">
        <v>54</v>
      </c>
      <c r="M25" s="79" t="s">
        <v>55</v>
      </c>
      <c r="N25" s="80"/>
      <c r="O25" s="49"/>
      <c r="P25" s="80"/>
      <c r="Q25" s="81"/>
      <c r="R25" s="73">
        <v>0</v>
      </c>
      <c r="S25" s="74"/>
    </row>
    <row r="26" spans="1:19" s="2" customFormat="1" ht="19.5" customHeight="1">
      <c r="A26" s="69" t="s">
        <v>56</v>
      </c>
      <c r="B26" s="70" t="s">
        <v>57</v>
      </c>
      <c r="C26" s="71"/>
      <c r="D26" s="72" t="s">
        <v>35</v>
      </c>
      <c r="E26" s="73">
        <v>0</v>
      </c>
      <c r="F26" s="74"/>
      <c r="G26" s="84"/>
      <c r="H26" s="80"/>
      <c r="I26" s="76"/>
      <c r="J26" s="77"/>
      <c r="K26" s="78"/>
      <c r="L26" s="69" t="s">
        <v>58</v>
      </c>
      <c r="M26" s="79" t="s">
        <v>59</v>
      </c>
      <c r="N26" s="80"/>
      <c r="O26" s="49"/>
      <c r="P26" s="80"/>
      <c r="Q26" s="81"/>
      <c r="R26" s="73">
        <v>0</v>
      </c>
      <c r="S26" s="74"/>
    </row>
    <row r="27" spans="1:19" s="2" customFormat="1" ht="19.5" customHeight="1">
      <c r="A27" s="69" t="s">
        <v>60</v>
      </c>
      <c r="B27" s="82"/>
      <c r="C27" s="83"/>
      <c r="D27" s="72" t="s">
        <v>41</v>
      </c>
      <c r="E27" s="73">
        <v>0</v>
      </c>
      <c r="F27" s="74"/>
      <c r="G27" s="84"/>
      <c r="H27" s="80"/>
      <c r="I27" s="76"/>
      <c r="J27" s="77"/>
      <c r="K27" s="78"/>
      <c r="L27" s="69" t="s">
        <v>61</v>
      </c>
      <c r="M27" s="75" t="s">
        <v>62</v>
      </c>
      <c r="N27" s="80"/>
      <c r="O27" s="49"/>
      <c r="P27" s="80"/>
      <c r="Q27" s="76"/>
      <c r="R27" s="73">
        <v>0</v>
      </c>
      <c r="S27" s="74"/>
    </row>
    <row r="28" spans="1:19" s="2" customFormat="1" ht="19.5" customHeight="1">
      <c r="A28" s="69" t="s">
        <v>63</v>
      </c>
      <c r="B28" s="181" t="s">
        <v>64</v>
      </c>
      <c r="C28" s="181"/>
      <c r="D28" s="181"/>
      <c r="E28" s="85">
        <f>SUM(E22:E27)</f>
        <v>0</v>
      </c>
      <c r="F28" s="44"/>
      <c r="G28" s="69" t="s">
        <v>65</v>
      </c>
      <c r="H28" s="86" t="s">
        <v>66</v>
      </c>
      <c r="I28" s="76"/>
      <c r="J28" s="87">
        <f>SUM(J22:J27)</f>
        <v>0</v>
      </c>
      <c r="K28" s="88"/>
      <c r="L28" s="69" t="s">
        <v>67</v>
      </c>
      <c r="M28" s="86" t="s">
        <v>68</v>
      </c>
      <c r="N28" s="80"/>
      <c r="O28" s="49"/>
      <c r="P28" s="80"/>
      <c r="Q28" s="76"/>
      <c r="R28" s="85">
        <f>SUM(R22:R27)</f>
        <v>0</v>
      </c>
      <c r="S28" s="44"/>
    </row>
    <row r="29" spans="1:19" s="2" customFormat="1" ht="19.5" customHeight="1">
      <c r="A29" s="89" t="s">
        <v>69</v>
      </c>
      <c r="B29" s="90" t="s">
        <v>70</v>
      </c>
      <c r="C29" s="91"/>
      <c r="D29" s="92"/>
      <c r="E29" s="93">
        <v>0</v>
      </c>
      <c r="F29" s="40"/>
      <c r="G29" s="89" t="s">
        <v>71</v>
      </c>
      <c r="H29" s="90" t="s">
        <v>72</v>
      </c>
      <c r="I29" s="92"/>
      <c r="J29" s="94">
        <v>0</v>
      </c>
      <c r="K29" s="95"/>
      <c r="L29" s="89" t="s">
        <v>73</v>
      </c>
      <c r="M29" s="90" t="s">
        <v>74</v>
      </c>
      <c r="N29" s="91"/>
      <c r="O29" s="39"/>
      <c r="P29" s="91"/>
      <c r="Q29" s="92"/>
      <c r="R29" s="93">
        <v>0</v>
      </c>
      <c r="S29" s="40"/>
    </row>
    <row r="30" spans="1:19" s="2" customFormat="1" ht="19.5" customHeight="1">
      <c r="A30" s="96" t="s">
        <v>11</v>
      </c>
      <c r="B30" s="15"/>
      <c r="C30" s="15"/>
      <c r="D30" s="15"/>
      <c r="E30" s="15"/>
      <c r="F30" s="97"/>
      <c r="G30" s="98"/>
      <c r="H30" s="15"/>
      <c r="I30" s="15"/>
      <c r="J30" s="15"/>
      <c r="K30" s="15"/>
      <c r="L30" s="62" t="s">
        <v>75</v>
      </c>
      <c r="M30" s="47"/>
      <c r="N30" s="64" t="s">
        <v>76</v>
      </c>
      <c r="O30" s="68"/>
      <c r="P30" s="46"/>
      <c r="Q30" s="46"/>
      <c r="R30" s="46"/>
      <c r="S30" s="50"/>
    </row>
    <row r="31" spans="1:19" s="2" customFormat="1" ht="19.5" customHeight="1">
      <c r="A31" s="18"/>
      <c r="B31" s="16"/>
      <c r="C31" s="16"/>
      <c r="D31" s="16"/>
      <c r="E31" s="16"/>
      <c r="F31" s="99"/>
      <c r="G31" s="100"/>
      <c r="H31" s="16"/>
      <c r="I31" s="16"/>
      <c r="J31" s="16"/>
      <c r="K31" s="16"/>
      <c r="L31" s="69" t="s">
        <v>77</v>
      </c>
      <c r="M31" s="75" t="s">
        <v>78</v>
      </c>
      <c r="N31" s="80"/>
      <c r="O31" s="49"/>
      <c r="P31" s="80"/>
      <c r="Q31" s="76"/>
      <c r="R31" s="85">
        <f>SUM(E28+J28+R28+E29+J29+R29)</f>
        <v>0</v>
      </c>
      <c r="S31" s="44"/>
    </row>
    <row r="32" spans="1:19" s="2" customFormat="1" ht="19.5" customHeight="1">
      <c r="A32" s="101" t="s">
        <v>79</v>
      </c>
      <c r="B32" s="49"/>
      <c r="C32" s="49"/>
      <c r="D32" s="49"/>
      <c r="E32" s="49"/>
      <c r="F32" s="83"/>
      <c r="G32" s="102" t="s">
        <v>80</v>
      </c>
      <c r="H32" s="49"/>
      <c r="I32" s="49"/>
      <c r="J32" s="49"/>
      <c r="K32" s="49"/>
      <c r="L32" s="69" t="s">
        <v>81</v>
      </c>
      <c r="M32" s="79" t="s">
        <v>82</v>
      </c>
      <c r="N32" s="168">
        <v>0.2</v>
      </c>
      <c r="O32" s="103"/>
      <c r="P32" s="185" t="s">
        <v>221</v>
      </c>
      <c r="Q32" s="186"/>
      <c r="R32" s="104">
        <f>SUM(R31*N32)</f>
        <v>0</v>
      </c>
      <c r="S32" s="105"/>
    </row>
    <row r="33" spans="1:19" s="2" customFormat="1" ht="12.75" hidden="1" customHeight="1">
      <c r="A33" s="106"/>
      <c r="B33" s="107"/>
      <c r="C33" s="107"/>
      <c r="D33" s="107"/>
      <c r="E33" s="107"/>
      <c r="F33" s="71"/>
      <c r="G33" s="108"/>
      <c r="H33" s="107"/>
      <c r="I33" s="107"/>
      <c r="J33" s="107"/>
      <c r="K33" s="107"/>
      <c r="L33" s="109"/>
      <c r="M33" s="110"/>
      <c r="N33" s="111"/>
      <c r="O33" s="112"/>
      <c r="P33" s="113"/>
      <c r="Q33" s="111"/>
      <c r="R33" s="114"/>
      <c r="S33" s="74"/>
    </row>
    <row r="34" spans="1:19" s="2" customFormat="1" ht="36" customHeight="1">
      <c r="A34" s="115" t="s">
        <v>10</v>
      </c>
      <c r="B34" s="116"/>
      <c r="C34" s="116"/>
      <c r="D34" s="116"/>
      <c r="E34" s="16"/>
      <c r="F34" s="99"/>
      <c r="G34" s="100"/>
      <c r="H34" s="16"/>
      <c r="I34" s="16"/>
      <c r="J34" s="16"/>
      <c r="K34" s="16"/>
      <c r="L34" s="89" t="s">
        <v>83</v>
      </c>
      <c r="M34" s="171" t="s">
        <v>84</v>
      </c>
      <c r="N34" s="172"/>
      <c r="O34" s="172"/>
      <c r="P34" s="172"/>
      <c r="Q34" s="92"/>
      <c r="R34" s="117">
        <f>SUM(R31+R32)</f>
        <v>0</v>
      </c>
      <c r="S34" s="28"/>
    </row>
    <row r="35" spans="1:19" s="2" customFormat="1" ht="15.75" customHeight="1">
      <c r="A35" s="115"/>
      <c r="B35" s="118"/>
      <c r="C35" s="118"/>
      <c r="D35" s="118"/>
      <c r="E35" s="30"/>
      <c r="F35" s="30"/>
      <c r="G35" s="119"/>
      <c r="H35" s="30"/>
      <c r="I35" s="30"/>
      <c r="J35" s="30"/>
      <c r="K35" s="30"/>
      <c r="L35" s="120"/>
      <c r="M35" s="173" t="s">
        <v>85</v>
      </c>
      <c r="N35" s="174"/>
      <c r="O35" s="174"/>
      <c r="P35" s="174"/>
      <c r="Q35" s="174"/>
      <c r="R35" s="174"/>
      <c r="S35" s="175"/>
    </row>
    <row r="36" spans="1:19" s="2" customFormat="1" ht="47.25" customHeight="1">
      <c r="A36" s="115"/>
      <c r="B36" s="118"/>
      <c r="C36" s="118"/>
      <c r="D36" s="118"/>
      <c r="E36" s="30"/>
      <c r="F36" s="30"/>
      <c r="G36" s="119"/>
      <c r="H36" s="30"/>
      <c r="I36" s="30"/>
      <c r="J36" s="30"/>
      <c r="K36" s="30"/>
      <c r="L36" s="121"/>
      <c r="M36" s="176" t="s">
        <v>86</v>
      </c>
      <c r="N36" s="176"/>
      <c r="O36" s="176"/>
      <c r="P36" s="176"/>
      <c r="Q36" s="176"/>
      <c r="R36" s="176"/>
      <c r="S36" s="122"/>
    </row>
    <row r="37" spans="1:19" s="2" customFormat="1" ht="33" customHeight="1">
      <c r="A37" s="101" t="s">
        <v>79</v>
      </c>
      <c r="B37" s="49"/>
      <c r="C37" s="49"/>
      <c r="D37" s="49"/>
      <c r="E37" s="49"/>
      <c r="F37" s="83"/>
      <c r="G37" s="102" t="s">
        <v>80</v>
      </c>
      <c r="H37" s="49"/>
      <c r="I37" s="49"/>
      <c r="J37" s="49"/>
      <c r="K37" s="49"/>
      <c r="L37" s="62" t="s">
        <v>87</v>
      </c>
      <c r="M37" s="47"/>
      <c r="N37" s="64" t="s">
        <v>88</v>
      </c>
      <c r="O37" s="68"/>
      <c r="P37" s="46"/>
      <c r="Q37" s="46"/>
      <c r="R37" s="123"/>
      <c r="S37" s="50"/>
    </row>
    <row r="38" spans="1:19" s="2" customFormat="1" ht="20.25" customHeight="1">
      <c r="A38" s="124" t="s">
        <v>12</v>
      </c>
      <c r="B38" s="107"/>
      <c r="C38" s="107"/>
      <c r="D38" s="107"/>
      <c r="E38" s="107"/>
      <c r="F38" s="71"/>
      <c r="G38" s="125"/>
      <c r="H38" s="107"/>
      <c r="I38" s="107"/>
      <c r="J38" s="107"/>
      <c r="K38" s="107"/>
      <c r="L38" s="69" t="s">
        <v>89</v>
      </c>
      <c r="M38" s="75" t="s">
        <v>90</v>
      </c>
      <c r="N38" s="80"/>
      <c r="O38" s="49"/>
      <c r="P38" s="80"/>
      <c r="Q38" s="76"/>
      <c r="R38" s="73">
        <v>0</v>
      </c>
      <c r="S38" s="74"/>
    </row>
    <row r="39" spans="1:19" s="2" customFormat="1" ht="19.5" customHeight="1">
      <c r="A39" s="18"/>
      <c r="B39" s="16"/>
      <c r="C39" s="16"/>
      <c r="D39" s="16"/>
      <c r="E39" s="16"/>
      <c r="F39" s="99"/>
      <c r="G39" s="126"/>
      <c r="H39" s="16"/>
      <c r="I39" s="16"/>
      <c r="J39" s="16"/>
      <c r="K39" s="16"/>
      <c r="L39" s="69" t="s">
        <v>91</v>
      </c>
      <c r="M39" s="75" t="s">
        <v>92</v>
      </c>
      <c r="N39" s="80"/>
      <c r="O39" s="49"/>
      <c r="P39" s="80"/>
      <c r="Q39" s="76"/>
      <c r="R39" s="73">
        <v>0</v>
      </c>
      <c r="S39" s="74"/>
    </row>
    <row r="40" spans="1:19" s="2" customFormat="1" ht="19.5" customHeight="1">
      <c r="A40" s="127" t="s">
        <v>79</v>
      </c>
      <c r="B40" s="39"/>
      <c r="C40" s="39"/>
      <c r="D40" s="39"/>
      <c r="E40" s="39"/>
      <c r="F40" s="128"/>
      <c r="G40" s="129" t="s">
        <v>80</v>
      </c>
      <c r="H40" s="39"/>
      <c r="I40" s="39"/>
      <c r="J40" s="39"/>
      <c r="K40" s="39"/>
      <c r="L40" s="89" t="s">
        <v>93</v>
      </c>
      <c r="M40" s="90" t="s">
        <v>94</v>
      </c>
      <c r="N40" s="91"/>
      <c r="O40" s="130"/>
      <c r="P40" s="91"/>
      <c r="Q40" s="92"/>
      <c r="R40" s="54">
        <v>0</v>
      </c>
      <c r="S40" s="131"/>
    </row>
  </sheetData>
  <mergeCells count="16">
    <mergeCell ref="E5:M5"/>
    <mergeCell ref="E6:M6"/>
    <mergeCell ref="E7:M7"/>
    <mergeCell ref="E9:M9"/>
    <mergeCell ref="E10:M10"/>
    <mergeCell ref="B8:D8"/>
    <mergeCell ref="B12:D12"/>
    <mergeCell ref="B28:D28"/>
    <mergeCell ref="E12:M12"/>
    <mergeCell ref="P32:Q32"/>
    <mergeCell ref="E11:M11"/>
    <mergeCell ref="H15:I15"/>
    <mergeCell ref="M34:P34"/>
    <mergeCell ref="M35:S35"/>
    <mergeCell ref="M36:R36"/>
    <mergeCell ref="Q12:R12"/>
  </mergeCells>
  <printOptions horizontalCentered="1"/>
  <pageMargins left="0.39370079040527345" right="0.39370079040527345" top="0.7874015808105469" bottom="0.7874015808105469" header="0" footer="0"/>
  <pageSetup paperSize="9" scale="84" orientation="portrait" blackAndWhite="1" horizontalDpi="0" verticalDpi="0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8"/>
  <sheetViews>
    <sheetView tabSelected="1" workbookViewId="0">
      <selection activeCell="E8" sqref="E8:H8"/>
    </sheetView>
  </sheetViews>
  <sheetFormatPr defaultColWidth="10.42578125" defaultRowHeight="10.199999999999999"/>
  <cols>
    <col min="1" max="1" width="7.140625" style="157" customWidth="1"/>
    <col min="2" max="2" width="13.85546875" style="158" customWidth="1"/>
    <col min="3" max="3" width="49.85546875" style="158" customWidth="1"/>
    <col min="4" max="4" width="3.85546875" style="158" customWidth="1"/>
    <col min="5" max="5" width="11.28515625" style="159" customWidth="1"/>
    <col min="6" max="6" width="11.42578125" style="159" customWidth="1"/>
    <col min="7" max="7" width="17.28515625" style="159" customWidth="1"/>
    <col min="8" max="8" width="13.85546875" style="159" customWidth="1"/>
    <col min="9" max="16384" width="10.42578125" style="1"/>
  </cols>
  <sheetData>
    <row r="1" spans="1:11" s="2" customFormat="1" ht="27.75" customHeight="1">
      <c r="A1" s="203" t="s">
        <v>96</v>
      </c>
      <c r="B1" s="204"/>
      <c r="C1" s="204"/>
      <c r="D1" s="204"/>
      <c r="E1" s="204"/>
      <c r="F1" s="204"/>
      <c r="G1" s="204"/>
      <c r="H1" s="204"/>
    </row>
    <row r="2" spans="1:11" s="2" customFormat="1" ht="12.75" customHeight="1">
      <c r="A2" s="205" t="s">
        <v>222</v>
      </c>
      <c r="B2" s="205"/>
      <c r="C2" s="205"/>
      <c r="D2" s="205"/>
      <c r="E2" s="205"/>
      <c r="F2" s="205"/>
      <c r="G2" s="205"/>
      <c r="H2" s="205"/>
    </row>
    <row r="3" spans="1:11" s="2" customFormat="1" ht="12.75" customHeight="1">
      <c r="A3" s="205" t="s">
        <v>97</v>
      </c>
      <c r="B3" s="205"/>
      <c r="C3" s="205"/>
      <c r="D3" s="205"/>
      <c r="E3" s="205"/>
      <c r="F3" s="205"/>
      <c r="G3" s="205"/>
      <c r="H3" s="205"/>
    </row>
    <row r="4" spans="1:11" s="2" customFormat="1" ht="13.5" customHeight="1">
      <c r="A4" s="134"/>
      <c r="B4" s="132"/>
      <c r="C4" s="134"/>
      <c r="D4" s="135"/>
      <c r="E4" s="135"/>
      <c r="F4" s="135"/>
      <c r="G4" s="135"/>
      <c r="H4" s="135"/>
    </row>
    <row r="5" spans="1:11" s="2" customFormat="1" ht="6.75" customHeight="1">
      <c r="A5" s="136"/>
      <c r="B5" s="137"/>
      <c r="C5" s="137"/>
      <c r="D5" s="137"/>
      <c r="E5" s="138"/>
      <c r="F5" s="138"/>
      <c r="G5" s="138"/>
      <c r="H5" s="138"/>
    </row>
    <row r="6" spans="1:11" s="2" customFormat="1" ht="12.75" customHeight="1">
      <c r="A6" s="202" t="s">
        <v>98</v>
      </c>
      <c r="B6" s="202"/>
      <c r="C6" s="202"/>
      <c r="D6" s="202"/>
      <c r="E6" s="133"/>
      <c r="F6" s="133"/>
      <c r="G6" s="133"/>
      <c r="H6" s="133"/>
    </row>
    <row r="7" spans="1:11" s="2" customFormat="1" ht="13.5" customHeight="1">
      <c r="A7" s="202" t="s">
        <v>99</v>
      </c>
      <c r="B7" s="202"/>
      <c r="C7" s="202"/>
      <c r="D7" s="202"/>
      <c r="E7" s="202" t="s">
        <v>100</v>
      </c>
      <c r="F7" s="202"/>
      <c r="G7" s="202"/>
      <c r="H7" s="202"/>
    </row>
    <row r="8" spans="1:11" s="2" customFormat="1" ht="13.5" customHeight="1">
      <c r="A8" s="160" t="s">
        <v>101</v>
      </c>
      <c r="B8" s="161"/>
      <c r="C8" s="161"/>
      <c r="D8" s="139"/>
      <c r="E8" s="202" t="s">
        <v>224</v>
      </c>
      <c r="F8" s="202"/>
      <c r="G8" s="202"/>
      <c r="H8" s="202"/>
    </row>
    <row r="9" spans="1:11" s="2" customFormat="1" ht="6.75" customHeight="1">
      <c r="A9" s="136"/>
      <c r="B9" s="136"/>
      <c r="C9" s="136"/>
      <c r="D9" s="136"/>
      <c r="E9" s="136"/>
      <c r="F9" s="136"/>
      <c r="G9" s="136"/>
      <c r="H9" s="136"/>
    </row>
    <row r="10" spans="1:11" s="2" customFormat="1" ht="28.5" customHeight="1">
      <c r="A10" s="140" t="s">
        <v>102</v>
      </c>
      <c r="B10" s="140" t="s">
        <v>103</v>
      </c>
      <c r="C10" s="140" t="s">
        <v>104</v>
      </c>
      <c r="D10" s="140" t="s">
        <v>105</v>
      </c>
      <c r="E10" s="140" t="s">
        <v>106</v>
      </c>
      <c r="F10" s="140" t="s">
        <v>107</v>
      </c>
      <c r="G10" s="140" t="s">
        <v>108</v>
      </c>
      <c r="H10" s="140" t="s">
        <v>109</v>
      </c>
    </row>
    <row r="11" spans="1:11" s="2" customFormat="1" ht="12.75" hidden="1" customHeight="1">
      <c r="A11" s="140" t="s">
        <v>33</v>
      </c>
      <c r="B11" s="140" t="s">
        <v>40</v>
      </c>
      <c r="C11" s="140" t="s">
        <v>46</v>
      </c>
      <c r="D11" s="140" t="s">
        <v>52</v>
      </c>
      <c r="E11" s="140" t="s">
        <v>56</v>
      </c>
      <c r="F11" s="140" t="s">
        <v>60</v>
      </c>
      <c r="G11" s="140" t="s">
        <v>63</v>
      </c>
      <c r="H11" s="140" t="s">
        <v>36</v>
      </c>
    </row>
    <row r="12" spans="1:11" s="2" customFormat="1" ht="3" customHeight="1">
      <c r="A12" s="136"/>
      <c r="B12" s="136"/>
      <c r="C12" s="136"/>
      <c r="D12" s="136"/>
      <c r="E12" s="136"/>
      <c r="F12" s="136"/>
      <c r="G12" s="136"/>
      <c r="H12" s="136"/>
    </row>
    <row r="13" spans="1:11" s="2" customFormat="1" ht="30.75" customHeight="1">
      <c r="A13" s="141"/>
      <c r="B13" s="142" t="s">
        <v>110</v>
      </c>
      <c r="C13" s="142" t="s">
        <v>111</v>
      </c>
      <c r="D13" s="142"/>
      <c r="E13" s="143"/>
      <c r="F13" s="143"/>
      <c r="G13" s="143">
        <f>SUM(G14+G55+G60)</f>
        <v>0</v>
      </c>
      <c r="H13" s="143">
        <v>0.142537</v>
      </c>
    </row>
    <row r="14" spans="1:11" s="2" customFormat="1" ht="28.5" customHeight="1">
      <c r="A14" s="144"/>
      <c r="B14" s="145" t="s">
        <v>112</v>
      </c>
      <c r="C14" s="145" t="s">
        <v>113</v>
      </c>
      <c r="D14" s="145"/>
      <c r="E14" s="146"/>
      <c r="F14" s="146"/>
      <c r="G14" s="146">
        <f>SUM(G15:G54)</f>
        <v>0</v>
      </c>
      <c r="H14" s="146">
        <v>0.142537</v>
      </c>
    </row>
    <row r="15" spans="1:11" s="2" customFormat="1" ht="13.5" customHeight="1">
      <c r="A15" s="147">
        <v>1</v>
      </c>
      <c r="B15" s="148" t="s">
        <v>114</v>
      </c>
      <c r="C15" s="148" t="s">
        <v>115</v>
      </c>
      <c r="D15" s="148" t="s">
        <v>116</v>
      </c>
      <c r="E15" s="149">
        <v>20</v>
      </c>
      <c r="F15" s="149">
        <v>0</v>
      </c>
      <c r="G15" s="149">
        <f>SUM(E15*F15)</f>
        <v>0</v>
      </c>
      <c r="H15" s="149">
        <v>0</v>
      </c>
      <c r="K15" s="150"/>
    </row>
    <row r="16" spans="1:11" s="2" customFormat="1" ht="13.5" customHeight="1">
      <c r="A16" s="151">
        <v>2</v>
      </c>
      <c r="B16" s="152" t="s">
        <v>117</v>
      </c>
      <c r="C16" s="152" t="s">
        <v>118</v>
      </c>
      <c r="D16" s="152" t="s">
        <v>119</v>
      </c>
      <c r="E16" s="153">
        <v>20</v>
      </c>
      <c r="F16" s="162">
        <v>0</v>
      </c>
      <c r="G16" s="162">
        <f>SUM(E16*F16)</f>
        <v>0</v>
      </c>
      <c r="H16" s="153">
        <v>0.02</v>
      </c>
    </row>
    <row r="17" spans="1:11" s="2" customFormat="1" ht="24" customHeight="1">
      <c r="A17" s="147">
        <v>3</v>
      </c>
      <c r="B17" s="148" t="s">
        <v>120</v>
      </c>
      <c r="C17" s="148" t="s">
        <v>121</v>
      </c>
      <c r="D17" s="148" t="s">
        <v>116</v>
      </c>
      <c r="E17" s="149">
        <v>16</v>
      </c>
      <c r="F17" s="149">
        <v>0</v>
      </c>
      <c r="G17" s="149">
        <f t="shared" ref="G17:G54" si="0">SUM(E17*F17)</f>
        <v>0</v>
      </c>
      <c r="H17" s="149">
        <v>0</v>
      </c>
    </row>
    <row r="18" spans="1:11" s="2" customFormat="1" ht="13.5" customHeight="1">
      <c r="A18" s="151">
        <v>4</v>
      </c>
      <c r="B18" s="152" t="s">
        <v>122</v>
      </c>
      <c r="C18" s="152" t="s">
        <v>123</v>
      </c>
      <c r="D18" s="152" t="s">
        <v>119</v>
      </c>
      <c r="E18" s="153">
        <v>9.9369999999999994</v>
      </c>
      <c r="F18" s="162">
        <v>0</v>
      </c>
      <c r="G18" s="162">
        <f t="shared" si="0"/>
        <v>0</v>
      </c>
      <c r="H18" s="153">
        <v>9.9369999999999997E-3</v>
      </c>
      <c r="K18" s="150"/>
    </row>
    <row r="19" spans="1:11" s="2" customFormat="1" ht="13.5" customHeight="1">
      <c r="A19" s="147">
        <v>5</v>
      </c>
      <c r="B19" s="148" t="s">
        <v>124</v>
      </c>
      <c r="C19" s="148" t="s">
        <v>125</v>
      </c>
      <c r="D19" s="148" t="s">
        <v>126</v>
      </c>
      <c r="E19" s="149">
        <v>2</v>
      </c>
      <c r="F19" s="149">
        <v>0</v>
      </c>
      <c r="G19" s="149">
        <f t="shared" si="0"/>
        <v>0</v>
      </c>
      <c r="H19" s="149">
        <v>0</v>
      </c>
    </row>
    <row r="20" spans="1:11" s="2" customFormat="1" ht="13.5" customHeight="1">
      <c r="A20" s="151">
        <v>6</v>
      </c>
      <c r="B20" s="152" t="s">
        <v>127</v>
      </c>
      <c r="C20" s="152" t="s">
        <v>128</v>
      </c>
      <c r="D20" s="152" t="s">
        <v>126</v>
      </c>
      <c r="E20" s="153">
        <v>1</v>
      </c>
      <c r="F20" s="162">
        <v>0</v>
      </c>
      <c r="G20" s="162">
        <f t="shared" si="0"/>
        <v>0</v>
      </c>
      <c r="H20" s="153">
        <v>3.0000000000000001E-5</v>
      </c>
    </row>
    <row r="21" spans="1:11" s="2" customFormat="1" ht="13.5" customHeight="1">
      <c r="A21" s="151">
        <v>7</v>
      </c>
      <c r="B21" s="152" t="s">
        <v>129</v>
      </c>
      <c r="C21" s="152" t="s">
        <v>130</v>
      </c>
      <c r="D21" s="152" t="s">
        <v>126</v>
      </c>
      <c r="E21" s="153">
        <v>1</v>
      </c>
      <c r="F21" s="162">
        <v>0</v>
      </c>
      <c r="G21" s="162">
        <f t="shared" si="0"/>
        <v>0</v>
      </c>
      <c r="H21" s="153">
        <v>3.0000000000000001E-5</v>
      </c>
    </row>
    <row r="22" spans="1:11" s="2" customFormat="1" ht="13.5" customHeight="1">
      <c r="A22" s="147">
        <v>8</v>
      </c>
      <c r="B22" s="148" t="s">
        <v>131</v>
      </c>
      <c r="C22" s="148" t="s">
        <v>132</v>
      </c>
      <c r="D22" s="148" t="s">
        <v>126</v>
      </c>
      <c r="E22" s="149">
        <v>12</v>
      </c>
      <c r="F22" s="149">
        <v>0</v>
      </c>
      <c r="G22" s="149">
        <f t="shared" si="0"/>
        <v>0</v>
      </c>
      <c r="H22" s="149">
        <v>0</v>
      </c>
    </row>
    <row r="23" spans="1:11" s="2" customFormat="1" ht="13.5" customHeight="1">
      <c r="A23" s="151">
        <v>9</v>
      </c>
      <c r="B23" s="152" t="s">
        <v>133</v>
      </c>
      <c r="C23" s="152" t="s">
        <v>134</v>
      </c>
      <c r="D23" s="152" t="s">
        <v>126</v>
      </c>
      <c r="E23" s="153">
        <v>12</v>
      </c>
      <c r="F23" s="162">
        <v>0</v>
      </c>
      <c r="G23" s="162">
        <f t="shared" si="0"/>
        <v>0</v>
      </c>
      <c r="H23" s="153">
        <v>4.7999999999999996E-3</v>
      </c>
    </row>
    <row r="24" spans="1:11" s="2" customFormat="1" ht="13.5" customHeight="1">
      <c r="A24" s="147">
        <v>10</v>
      </c>
      <c r="B24" s="148" t="s">
        <v>135</v>
      </c>
      <c r="C24" s="148" t="s">
        <v>136</v>
      </c>
      <c r="D24" s="148" t="s">
        <v>116</v>
      </c>
      <c r="E24" s="149">
        <v>12</v>
      </c>
      <c r="F24" s="149">
        <v>0</v>
      </c>
      <c r="G24" s="149">
        <f t="shared" si="0"/>
        <v>0</v>
      </c>
      <c r="H24" s="149">
        <v>0</v>
      </c>
    </row>
    <row r="25" spans="1:11" s="2" customFormat="1" ht="13.5" customHeight="1">
      <c r="A25" s="151">
        <v>11</v>
      </c>
      <c r="B25" s="152" t="s">
        <v>137</v>
      </c>
      <c r="C25" s="152" t="s">
        <v>138</v>
      </c>
      <c r="D25" s="152" t="s">
        <v>126</v>
      </c>
      <c r="E25" s="153">
        <v>6</v>
      </c>
      <c r="F25" s="162">
        <v>0</v>
      </c>
      <c r="G25" s="162">
        <f t="shared" si="0"/>
        <v>0</v>
      </c>
      <c r="H25" s="153">
        <v>4.7579999999999997E-2</v>
      </c>
    </row>
    <row r="26" spans="1:11" s="2" customFormat="1" ht="24" customHeight="1">
      <c r="A26" s="147">
        <v>12</v>
      </c>
      <c r="B26" s="148" t="s">
        <v>139</v>
      </c>
      <c r="C26" s="148" t="s">
        <v>140</v>
      </c>
      <c r="D26" s="148" t="s">
        <v>116</v>
      </c>
      <c r="E26" s="149">
        <v>60</v>
      </c>
      <c r="F26" s="149">
        <v>0</v>
      </c>
      <c r="G26" s="149">
        <f t="shared" si="0"/>
        <v>0</v>
      </c>
      <c r="H26" s="149">
        <v>0</v>
      </c>
    </row>
    <row r="27" spans="1:11" s="2" customFormat="1" ht="13.5" customHeight="1">
      <c r="A27" s="151">
        <v>13</v>
      </c>
      <c r="B27" s="152" t="s">
        <v>141</v>
      </c>
      <c r="C27" s="152" t="s">
        <v>142</v>
      </c>
      <c r="D27" s="152" t="s">
        <v>119</v>
      </c>
      <c r="E27" s="153">
        <v>27</v>
      </c>
      <c r="F27" s="162">
        <v>0</v>
      </c>
      <c r="G27" s="162">
        <f t="shared" si="0"/>
        <v>0</v>
      </c>
      <c r="H27" s="153">
        <v>2.7E-2</v>
      </c>
    </row>
    <row r="28" spans="1:11" s="2" customFormat="1" ht="22.2" customHeight="1">
      <c r="A28" s="147">
        <v>48</v>
      </c>
      <c r="B28" s="148" t="s">
        <v>143</v>
      </c>
      <c r="C28" s="148" t="s">
        <v>144</v>
      </c>
      <c r="D28" s="148" t="s">
        <v>126</v>
      </c>
      <c r="E28" s="149">
        <v>30</v>
      </c>
      <c r="F28" s="149">
        <v>0</v>
      </c>
      <c r="G28" s="149">
        <f t="shared" si="0"/>
        <v>0</v>
      </c>
      <c r="H28" s="149">
        <v>0</v>
      </c>
    </row>
    <row r="29" spans="1:11" s="2" customFormat="1" ht="20.399999999999999" customHeight="1">
      <c r="A29" s="151">
        <v>49</v>
      </c>
      <c r="B29" s="152" t="s">
        <v>145</v>
      </c>
      <c r="C29" s="152" t="s">
        <v>146</v>
      </c>
      <c r="D29" s="152" t="s">
        <v>126</v>
      </c>
      <c r="E29" s="153">
        <v>30</v>
      </c>
      <c r="F29" s="162">
        <v>0</v>
      </c>
      <c r="G29" s="162">
        <f t="shared" si="0"/>
        <v>0</v>
      </c>
      <c r="H29" s="153">
        <v>1.2E-2</v>
      </c>
    </row>
    <row r="30" spans="1:11" s="2" customFormat="1" ht="13.5" customHeight="1">
      <c r="A30" s="147">
        <v>14</v>
      </c>
      <c r="B30" s="148" t="s">
        <v>147</v>
      </c>
      <c r="C30" s="148" t="s">
        <v>148</v>
      </c>
      <c r="D30" s="148" t="s">
        <v>126</v>
      </c>
      <c r="E30" s="149">
        <v>10</v>
      </c>
      <c r="F30" s="149">
        <v>0</v>
      </c>
      <c r="G30" s="149">
        <f t="shared" si="0"/>
        <v>0</v>
      </c>
      <c r="H30" s="149">
        <v>0</v>
      </c>
    </row>
    <row r="31" spans="1:11" s="2" customFormat="1" ht="24" customHeight="1">
      <c r="A31" s="151">
        <v>15</v>
      </c>
      <c r="B31" s="152" t="s">
        <v>149</v>
      </c>
      <c r="C31" s="152" t="s">
        <v>150</v>
      </c>
      <c r="D31" s="152" t="s">
        <v>126</v>
      </c>
      <c r="E31" s="153">
        <v>10</v>
      </c>
      <c r="F31" s="162">
        <v>0</v>
      </c>
      <c r="G31" s="162">
        <f t="shared" si="0"/>
        <v>0</v>
      </c>
      <c r="H31" s="153">
        <v>1.1000000000000001E-3</v>
      </c>
    </row>
    <row r="32" spans="1:11" s="2" customFormat="1" ht="13.5" customHeight="1">
      <c r="A32" s="147">
        <v>18</v>
      </c>
      <c r="B32" s="148" t="s">
        <v>151</v>
      </c>
      <c r="C32" s="148" t="s">
        <v>152</v>
      </c>
      <c r="D32" s="148" t="s">
        <v>126</v>
      </c>
      <c r="E32" s="149">
        <v>2</v>
      </c>
      <c r="F32" s="149">
        <v>0</v>
      </c>
      <c r="G32" s="149">
        <f t="shared" si="0"/>
        <v>0</v>
      </c>
      <c r="H32" s="149">
        <v>0</v>
      </c>
    </row>
    <row r="33" spans="1:8" s="2" customFormat="1" ht="13.5" customHeight="1">
      <c r="A33" s="151">
        <v>19</v>
      </c>
      <c r="B33" s="152" t="s">
        <v>153</v>
      </c>
      <c r="C33" s="152" t="s">
        <v>154</v>
      </c>
      <c r="D33" s="152" t="s">
        <v>126</v>
      </c>
      <c r="E33" s="153">
        <v>2</v>
      </c>
      <c r="F33" s="162">
        <v>0</v>
      </c>
      <c r="G33" s="162">
        <f t="shared" si="0"/>
        <v>0</v>
      </c>
      <c r="H33" s="153">
        <v>5.0000000000000001E-4</v>
      </c>
    </row>
    <row r="34" spans="1:8" s="2" customFormat="1" ht="13.5" customHeight="1">
      <c r="A34" s="147">
        <v>20</v>
      </c>
      <c r="B34" s="148" t="s">
        <v>155</v>
      </c>
      <c r="C34" s="148" t="s">
        <v>156</v>
      </c>
      <c r="D34" s="148" t="s">
        <v>126</v>
      </c>
      <c r="E34" s="149">
        <v>4</v>
      </c>
      <c r="F34" s="149">
        <v>0</v>
      </c>
      <c r="G34" s="149">
        <f t="shared" si="0"/>
        <v>0</v>
      </c>
      <c r="H34" s="149">
        <v>0</v>
      </c>
    </row>
    <row r="35" spans="1:8" s="2" customFormat="1" ht="24" customHeight="1">
      <c r="A35" s="151">
        <v>21</v>
      </c>
      <c r="B35" s="152" t="s">
        <v>157</v>
      </c>
      <c r="C35" s="152" t="s">
        <v>158</v>
      </c>
      <c r="D35" s="152" t="s">
        <v>126</v>
      </c>
      <c r="E35" s="153">
        <v>4</v>
      </c>
      <c r="F35" s="162">
        <v>0</v>
      </c>
      <c r="G35" s="162">
        <f t="shared" si="0"/>
        <v>0</v>
      </c>
      <c r="H35" s="153">
        <v>7.6000000000000004E-4</v>
      </c>
    </row>
    <row r="36" spans="1:8" s="2" customFormat="1" ht="13.5" customHeight="1">
      <c r="A36" s="147">
        <v>22</v>
      </c>
      <c r="B36" s="148" t="s">
        <v>159</v>
      </c>
      <c r="C36" s="148" t="s">
        <v>160</v>
      </c>
      <c r="D36" s="148" t="s">
        <v>126</v>
      </c>
      <c r="E36" s="149">
        <v>2</v>
      </c>
      <c r="F36" s="149">
        <v>0</v>
      </c>
      <c r="G36" s="149">
        <f t="shared" si="0"/>
        <v>0</v>
      </c>
      <c r="H36" s="149">
        <v>0</v>
      </c>
    </row>
    <row r="37" spans="1:8" s="2" customFormat="1" ht="13.5" customHeight="1">
      <c r="A37" s="151">
        <v>23</v>
      </c>
      <c r="B37" s="152" t="s">
        <v>161</v>
      </c>
      <c r="C37" s="152" t="s">
        <v>162</v>
      </c>
      <c r="D37" s="152" t="s">
        <v>126</v>
      </c>
      <c r="E37" s="153">
        <v>2</v>
      </c>
      <c r="F37" s="162">
        <v>0</v>
      </c>
      <c r="G37" s="162">
        <f t="shared" si="0"/>
        <v>0</v>
      </c>
      <c r="H37" s="153">
        <v>6.9999999999999999E-4</v>
      </c>
    </row>
    <row r="38" spans="1:8" s="2" customFormat="1" ht="13.5" customHeight="1">
      <c r="A38" s="147">
        <v>24</v>
      </c>
      <c r="B38" s="148" t="s">
        <v>163</v>
      </c>
      <c r="C38" s="148" t="s">
        <v>164</v>
      </c>
      <c r="D38" s="148" t="s">
        <v>126</v>
      </c>
      <c r="E38" s="149">
        <v>2</v>
      </c>
      <c r="F38" s="149">
        <v>0</v>
      </c>
      <c r="G38" s="149">
        <f t="shared" si="0"/>
        <v>0</v>
      </c>
      <c r="H38" s="149">
        <v>0</v>
      </c>
    </row>
    <row r="39" spans="1:8" s="2" customFormat="1" ht="13.5" customHeight="1">
      <c r="A39" s="151">
        <v>25</v>
      </c>
      <c r="B39" s="152" t="s">
        <v>165</v>
      </c>
      <c r="C39" s="152" t="s">
        <v>166</v>
      </c>
      <c r="D39" s="152" t="s">
        <v>126</v>
      </c>
      <c r="E39" s="153">
        <v>2</v>
      </c>
      <c r="F39" s="162">
        <v>0</v>
      </c>
      <c r="G39" s="162">
        <f t="shared" si="0"/>
        <v>0</v>
      </c>
      <c r="H39" s="153">
        <v>2.4000000000000001E-4</v>
      </c>
    </row>
    <row r="40" spans="1:8" s="2" customFormat="1" ht="13.5" customHeight="1">
      <c r="A40" s="147">
        <v>26</v>
      </c>
      <c r="B40" s="148" t="s">
        <v>167</v>
      </c>
      <c r="C40" s="148" t="s">
        <v>168</v>
      </c>
      <c r="D40" s="148" t="s">
        <v>126</v>
      </c>
      <c r="E40" s="149">
        <v>2</v>
      </c>
      <c r="F40" s="149">
        <v>0</v>
      </c>
      <c r="G40" s="149">
        <f t="shared" si="0"/>
        <v>0</v>
      </c>
      <c r="H40" s="149">
        <v>0</v>
      </c>
    </row>
    <row r="41" spans="1:8" s="2" customFormat="1" ht="13.5" customHeight="1">
      <c r="A41" s="151">
        <v>27</v>
      </c>
      <c r="B41" s="152" t="s">
        <v>169</v>
      </c>
      <c r="C41" s="152" t="s">
        <v>170</v>
      </c>
      <c r="D41" s="152" t="s">
        <v>126</v>
      </c>
      <c r="E41" s="153">
        <v>2</v>
      </c>
      <c r="F41" s="162">
        <v>0</v>
      </c>
      <c r="G41" s="162">
        <f t="shared" si="0"/>
        <v>0</v>
      </c>
      <c r="H41" s="153">
        <v>2.7999999999999998E-4</v>
      </c>
    </row>
    <row r="42" spans="1:8" s="2" customFormat="1" ht="13.5" customHeight="1">
      <c r="A42" s="147">
        <v>28</v>
      </c>
      <c r="B42" s="148" t="s">
        <v>171</v>
      </c>
      <c r="C42" s="148" t="s">
        <v>172</v>
      </c>
      <c r="D42" s="148" t="s">
        <v>126</v>
      </c>
      <c r="E42" s="149">
        <v>4</v>
      </c>
      <c r="F42" s="149">
        <v>0</v>
      </c>
      <c r="G42" s="149">
        <f t="shared" si="0"/>
        <v>0</v>
      </c>
      <c r="H42" s="149">
        <v>0</v>
      </c>
    </row>
    <row r="43" spans="1:8" s="2" customFormat="1" ht="24" customHeight="1">
      <c r="A43" s="151">
        <v>29</v>
      </c>
      <c r="B43" s="152" t="s">
        <v>173</v>
      </c>
      <c r="C43" s="152" t="s">
        <v>174</v>
      </c>
      <c r="D43" s="152" t="s">
        <v>126</v>
      </c>
      <c r="E43" s="153">
        <v>4</v>
      </c>
      <c r="F43" s="162">
        <v>0</v>
      </c>
      <c r="G43" s="162">
        <f t="shared" si="0"/>
        <v>0</v>
      </c>
      <c r="H43" s="153">
        <v>8.8000000000000003E-4</v>
      </c>
    </row>
    <row r="44" spans="1:8" s="2" customFormat="1" ht="13.5" customHeight="1">
      <c r="A44" s="147">
        <v>30</v>
      </c>
      <c r="B44" s="148" t="s">
        <v>175</v>
      </c>
      <c r="C44" s="148" t="s">
        <v>176</v>
      </c>
      <c r="D44" s="148" t="s">
        <v>126</v>
      </c>
      <c r="E44" s="149">
        <v>2</v>
      </c>
      <c r="F44" s="149">
        <v>0</v>
      </c>
      <c r="G44" s="149">
        <f t="shared" si="0"/>
        <v>0</v>
      </c>
      <c r="H44" s="149">
        <v>0</v>
      </c>
    </row>
    <row r="45" spans="1:8" s="2" customFormat="1" ht="13.5" customHeight="1">
      <c r="A45" s="151">
        <v>31</v>
      </c>
      <c r="B45" s="152" t="s">
        <v>177</v>
      </c>
      <c r="C45" s="152" t="s">
        <v>178</v>
      </c>
      <c r="D45" s="152" t="s">
        <v>126</v>
      </c>
      <c r="E45" s="153">
        <v>2</v>
      </c>
      <c r="F45" s="162">
        <v>0</v>
      </c>
      <c r="G45" s="162">
        <f t="shared" si="0"/>
        <v>0</v>
      </c>
      <c r="H45" s="153">
        <v>3.6800000000000001E-3</v>
      </c>
    </row>
    <row r="46" spans="1:8" s="2" customFormat="1" ht="13.5" customHeight="1">
      <c r="A46" s="147">
        <v>32</v>
      </c>
      <c r="B46" s="148" t="s">
        <v>179</v>
      </c>
      <c r="C46" s="148" t="s">
        <v>180</v>
      </c>
      <c r="D46" s="148" t="s">
        <v>126</v>
      </c>
      <c r="E46" s="149">
        <v>4</v>
      </c>
      <c r="F46" s="149">
        <v>0</v>
      </c>
      <c r="G46" s="149">
        <f t="shared" si="0"/>
        <v>0</v>
      </c>
      <c r="H46" s="149">
        <v>0</v>
      </c>
    </row>
    <row r="47" spans="1:8" s="2" customFormat="1" ht="24" customHeight="1">
      <c r="A47" s="151">
        <v>33</v>
      </c>
      <c r="B47" s="152" t="s">
        <v>181</v>
      </c>
      <c r="C47" s="152" t="s">
        <v>182</v>
      </c>
      <c r="D47" s="152" t="s">
        <v>126</v>
      </c>
      <c r="E47" s="153">
        <v>4</v>
      </c>
      <c r="F47" s="162">
        <v>0</v>
      </c>
      <c r="G47" s="162">
        <f t="shared" si="0"/>
        <v>0</v>
      </c>
      <c r="H47" s="153">
        <v>5.96E-3</v>
      </c>
    </row>
    <row r="48" spans="1:8" s="2" customFormat="1" ht="13.5" customHeight="1">
      <c r="A48" s="147">
        <v>34</v>
      </c>
      <c r="B48" s="148" t="s">
        <v>183</v>
      </c>
      <c r="C48" s="148" t="s">
        <v>184</v>
      </c>
      <c r="D48" s="148" t="s">
        <v>126</v>
      </c>
      <c r="E48" s="149">
        <v>1</v>
      </c>
      <c r="F48" s="149">
        <v>0</v>
      </c>
      <c r="G48" s="149">
        <f t="shared" si="0"/>
        <v>0</v>
      </c>
      <c r="H48" s="149">
        <v>0</v>
      </c>
    </row>
    <row r="49" spans="1:8" s="2" customFormat="1" ht="13.5" customHeight="1">
      <c r="A49" s="151">
        <v>35</v>
      </c>
      <c r="B49" s="152" t="s">
        <v>185</v>
      </c>
      <c r="C49" s="152" t="s">
        <v>186</v>
      </c>
      <c r="D49" s="152" t="s">
        <v>126</v>
      </c>
      <c r="E49" s="153">
        <v>1</v>
      </c>
      <c r="F49" s="162">
        <v>0</v>
      </c>
      <c r="G49" s="162">
        <f>SUM(E49*F49)</f>
        <v>0</v>
      </c>
      <c r="H49" s="153">
        <v>3.0000000000000001E-3</v>
      </c>
    </row>
    <row r="50" spans="1:8" s="2" customFormat="1" ht="19.8" customHeight="1">
      <c r="A50" s="151">
        <v>36</v>
      </c>
      <c r="B50" s="152" t="s">
        <v>187</v>
      </c>
      <c r="C50" s="152" t="s">
        <v>188</v>
      </c>
      <c r="D50" s="152" t="s">
        <v>126</v>
      </c>
      <c r="E50" s="153">
        <v>1</v>
      </c>
      <c r="F50" s="162">
        <v>0</v>
      </c>
      <c r="G50" s="162">
        <f t="shared" si="0"/>
        <v>0</v>
      </c>
      <c r="H50" s="153">
        <v>3.3300000000000001E-3</v>
      </c>
    </row>
    <row r="51" spans="1:8" s="2" customFormat="1" ht="13.5" customHeight="1">
      <c r="A51" s="151">
        <v>37</v>
      </c>
      <c r="B51" s="152" t="s">
        <v>189</v>
      </c>
      <c r="C51" s="152" t="s">
        <v>190</v>
      </c>
      <c r="D51" s="152" t="s">
        <v>191</v>
      </c>
      <c r="E51" s="153">
        <v>1</v>
      </c>
      <c r="F51" s="162">
        <v>0</v>
      </c>
      <c r="G51" s="162">
        <f t="shared" si="0"/>
        <v>0</v>
      </c>
      <c r="H51" s="153">
        <v>3.4000000000000002E-4</v>
      </c>
    </row>
    <row r="52" spans="1:8" s="2" customFormat="1" ht="13.5" customHeight="1">
      <c r="A52" s="151">
        <v>38</v>
      </c>
      <c r="B52" s="152" t="s">
        <v>192</v>
      </c>
      <c r="C52" s="152" t="s">
        <v>193</v>
      </c>
      <c r="D52" s="152" t="s">
        <v>126</v>
      </c>
      <c r="E52" s="153">
        <v>1</v>
      </c>
      <c r="F52" s="162">
        <v>0</v>
      </c>
      <c r="G52" s="162">
        <f t="shared" si="0"/>
        <v>0</v>
      </c>
      <c r="H52" s="153">
        <v>3.8999999999999999E-4</v>
      </c>
    </row>
    <row r="53" spans="1:8" s="2" customFormat="1" ht="13.5" customHeight="1">
      <c r="A53" s="151">
        <v>39</v>
      </c>
      <c r="B53" s="152" t="s">
        <v>194</v>
      </c>
      <c r="C53" s="152" t="s">
        <v>195</v>
      </c>
      <c r="D53" s="152" t="s">
        <v>126</v>
      </c>
      <c r="E53" s="153">
        <v>1</v>
      </c>
      <c r="F53" s="162">
        <v>0</v>
      </c>
      <c r="G53" s="162">
        <f t="shared" si="0"/>
        <v>0</v>
      </c>
      <c r="H53" s="153">
        <v>0</v>
      </c>
    </row>
    <row r="54" spans="1:8" s="2" customFormat="1" ht="13.5" customHeight="1">
      <c r="A54" s="151">
        <v>47</v>
      </c>
      <c r="B54" s="152" t="s">
        <v>196</v>
      </c>
      <c r="C54" s="152" t="s">
        <v>197</v>
      </c>
      <c r="D54" s="152" t="s">
        <v>126</v>
      </c>
      <c r="E54" s="153">
        <v>1</v>
      </c>
      <c r="F54" s="162">
        <v>0</v>
      </c>
      <c r="G54" s="162">
        <f t="shared" si="0"/>
        <v>0</v>
      </c>
      <c r="H54" s="153">
        <v>0</v>
      </c>
    </row>
    <row r="55" spans="1:8" s="2" customFormat="1" ht="28.5" customHeight="1">
      <c r="A55" s="144"/>
      <c r="B55" s="145" t="s">
        <v>198</v>
      </c>
      <c r="C55" s="145" t="s">
        <v>199</v>
      </c>
      <c r="D55" s="145"/>
      <c r="E55" s="146"/>
      <c r="F55" s="146"/>
      <c r="G55" s="146">
        <f>SUM(G56:G59)</f>
        <v>0</v>
      </c>
      <c r="H55" s="146">
        <v>0</v>
      </c>
    </row>
    <row r="56" spans="1:8" s="2" customFormat="1" ht="24" customHeight="1">
      <c r="A56" s="147">
        <v>40</v>
      </c>
      <c r="B56" s="148" t="s">
        <v>200</v>
      </c>
      <c r="C56" s="148" t="s">
        <v>201</v>
      </c>
      <c r="D56" s="148" t="s">
        <v>126</v>
      </c>
      <c r="E56" s="149">
        <v>2</v>
      </c>
      <c r="F56" s="149">
        <v>0</v>
      </c>
      <c r="G56" s="149">
        <f>SUM(E56*F56)</f>
        <v>0</v>
      </c>
      <c r="H56" s="149">
        <v>0</v>
      </c>
    </row>
    <row r="57" spans="1:8" s="2" customFormat="1" ht="24" customHeight="1">
      <c r="A57" s="147">
        <v>41</v>
      </c>
      <c r="B57" s="148" t="s">
        <v>202</v>
      </c>
      <c r="C57" s="148" t="s">
        <v>203</v>
      </c>
      <c r="D57" s="148" t="s">
        <v>204</v>
      </c>
      <c r="E57" s="149">
        <v>2</v>
      </c>
      <c r="F57" s="149">
        <v>0</v>
      </c>
      <c r="G57" s="149">
        <f>SUM(E57*F57)</f>
        <v>0</v>
      </c>
      <c r="H57" s="149">
        <v>0</v>
      </c>
    </row>
    <row r="58" spans="1:8" s="2" customFormat="1" ht="24" customHeight="1">
      <c r="A58" s="147">
        <v>42</v>
      </c>
      <c r="B58" s="148" t="s">
        <v>205</v>
      </c>
      <c r="C58" s="148" t="s">
        <v>206</v>
      </c>
      <c r="D58" s="148" t="s">
        <v>116</v>
      </c>
      <c r="E58" s="149">
        <v>10</v>
      </c>
      <c r="F58" s="149">
        <v>0</v>
      </c>
      <c r="G58" s="149">
        <f>SUM(E58*F58)</f>
        <v>0</v>
      </c>
      <c r="H58" s="149">
        <v>0</v>
      </c>
    </row>
    <row r="59" spans="1:8" s="2" customFormat="1" ht="24" customHeight="1">
      <c r="A59" s="147">
        <v>43</v>
      </c>
      <c r="B59" s="148" t="s">
        <v>207</v>
      </c>
      <c r="C59" s="148" t="s">
        <v>208</v>
      </c>
      <c r="D59" s="148" t="s">
        <v>116</v>
      </c>
      <c r="E59" s="149">
        <v>10</v>
      </c>
      <c r="F59" s="149">
        <v>0</v>
      </c>
      <c r="G59" s="149">
        <f>SUM(E59*F59)</f>
        <v>0</v>
      </c>
      <c r="H59" s="149">
        <v>0</v>
      </c>
    </row>
    <row r="60" spans="1:8" s="2" customFormat="1" ht="28.5" customHeight="1">
      <c r="A60" s="144"/>
      <c r="B60" s="145" t="s">
        <v>209</v>
      </c>
      <c r="C60" s="145" t="s">
        <v>210</v>
      </c>
      <c r="D60" s="145"/>
      <c r="E60" s="146"/>
      <c r="F60" s="146"/>
      <c r="G60" s="146">
        <f>SUM(G61)</f>
        <v>0</v>
      </c>
      <c r="H60" s="146">
        <v>0</v>
      </c>
    </row>
    <row r="61" spans="1:8" s="2" customFormat="1" ht="24" customHeight="1">
      <c r="A61" s="147">
        <v>44</v>
      </c>
      <c r="B61" s="148" t="s">
        <v>211</v>
      </c>
      <c r="C61" s="148" t="s">
        <v>212</v>
      </c>
      <c r="D61" s="148" t="s">
        <v>213</v>
      </c>
      <c r="E61" s="149">
        <v>2</v>
      </c>
      <c r="F61" s="149">
        <v>0</v>
      </c>
      <c r="G61" s="149">
        <f>SUM(E61*F61)</f>
        <v>0</v>
      </c>
      <c r="H61" s="149">
        <v>0</v>
      </c>
    </row>
    <row r="62" spans="1:8" s="2" customFormat="1" ht="30.75" customHeight="1">
      <c r="A62" s="141"/>
      <c r="B62" s="142" t="s">
        <v>70</v>
      </c>
      <c r="C62" s="142" t="s">
        <v>214</v>
      </c>
      <c r="D62" s="142"/>
      <c r="E62" s="143"/>
      <c r="F62" s="143"/>
      <c r="G62" s="143">
        <f>SUM(G63:G64)</f>
        <v>0</v>
      </c>
      <c r="H62" s="143">
        <v>0</v>
      </c>
    </row>
    <row r="63" spans="1:8" s="2" customFormat="1" ht="24" customHeight="1">
      <c r="A63" s="147">
        <v>45</v>
      </c>
      <c r="B63" s="148" t="s">
        <v>215</v>
      </c>
      <c r="C63" s="148" t="s">
        <v>216</v>
      </c>
      <c r="D63" s="148" t="s">
        <v>217</v>
      </c>
      <c r="E63" s="149">
        <v>4</v>
      </c>
      <c r="F63" s="149">
        <v>0</v>
      </c>
      <c r="G63" s="149">
        <f>SUM(E63*F63)</f>
        <v>0</v>
      </c>
      <c r="H63" s="149">
        <v>0</v>
      </c>
    </row>
    <row r="64" spans="1:8" s="2" customFormat="1" ht="13.5" customHeight="1">
      <c r="A64" s="147">
        <v>46</v>
      </c>
      <c r="B64" s="148" t="s">
        <v>218</v>
      </c>
      <c r="C64" s="148" t="s">
        <v>219</v>
      </c>
      <c r="D64" s="148" t="s">
        <v>217</v>
      </c>
      <c r="E64" s="149">
        <v>4</v>
      </c>
      <c r="F64" s="149">
        <v>0</v>
      </c>
      <c r="G64" s="149">
        <f>SUM(E64*F64)</f>
        <v>0</v>
      </c>
      <c r="H64" s="149">
        <v>0</v>
      </c>
    </row>
    <row r="65" spans="1:8" s="2" customFormat="1" ht="13.5" customHeight="1">
      <c r="A65" s="163"/>
      <c r="B65" s="164"/>
      <c r="C65" s="164"/>
      <c r="D65" s="164"/>
      <c r="E65" s="165"/>
      <c r="F65" s="165"/>
      <c r="G65" s="165"/>
      <c r="H65" s="165"/>
    </row>
    <row r="66" spans="1:8" s="2" customFormat="1" ht="13.5" customHeight="1">
      <c r="A66" s="163"/>
      <c r="B66" s="164"/>
      <c r="C66" s="164" t="s">
        <v>35</v>
      </c>
      <c r="D66" s="164"/>
      <c r="E66" s="165"/>
      <c r="F66" s="165"/>
      <c r="G66" s="165">
        <f>SUM(G15+G17+G19+G22+G24+G26+G28+G30+G32+G34+G36+G38+G40+G42+G44+G46+G48+G56+G57+G58+G59+G61)</f>
        <v>0</v>
      </c>
      <c r="H66" s="165"/>
    </row>
    <row r="67" spans="1:8" s="2" customFormat="1" ht="13.5" customHeight="1">
      <c r="A67" s="163"/>
      <c r="B67" s="164"/>
      <c r="C67" s="166" t="s">
        <v>41</v>
      </c>
      <c r="D67" s="164"/>
      <c r="E67" s="165"/>
      <c r="F67" s="165"/>
      <c r="G67" s="167">
        <f>SUM(G16+G18+G20+G21+G23+G25+G27+G29+G31+G33+G35+G37+G39+G41+G43+G45+G47+G49+G50+G51+G52+G53+G54)</f>
        <v>0</v>
      </c>
      <c r="H67" s="165"/>
    </row>
    <row r="68" spans="1:8" s="2" customFormat="1" ht="30.75" customHeight="1">
      <c r="A68" s="154"/>
      <c r="B68" s="155"/>
      <c r="C68" s="155" t="s">
        <v>220</v>
      </c>
      <c r="D68" s="155"/>
      <c r="E68" s="156"/>
      <c r="F68" s="156"/>
      <c r="G68" s="156">
        <f>SUM(G13+G62)</f>
        <v>0</v>
      </c>
      <c r="H68" s="156">
        <v>0.142537</v>
      </c>
    </row>
  </sheetData>
  <mergeCells count="7">
    <mergeCell ref="E8:H8"/>
    <mergeCell ref="A1:H1"/>
    <mergeCell ref="A2:H2"/>
    <mergeCell ref="A3:H3"/>
    <mergeCell ref="A6:D6"/>
    <mergeCell ref="A7:D7"/>
    <mergeCell ref="E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1.4 Krycí list rozpočtu - prene</vt:lpstr>
      <vt:lpstr>Hárok1</vt:lpstr>
      <vt:lpstr>'1.4 Krycí list rozpočtu - prene'!Názvy_tlače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Banícke múzeum</dc:creator>
  <cp:lastModifiedBy>acer</cp:lastModifiedBy>
  <dcterms:created xsi:type="dcterms:W3CDTF">2019-08-23T07:14:32Z</dcterms:created>
  <dcterms:modified xsi:type="dcterms:W3CDTF">2019-10-17T09:41:25Z</dcterms:modified>
</cp:coreProperties>
</file>